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0-2026год (ПРОЕКТ" sheetId="1" state="visible" r:id="rId3"/>
  </sheets>
  <definedNames>
    <definedName function="false" hidden="false" localSheetId="0" name="_xlnm.Print_Area" vbProcedure="false">'Бюджет2020-2026год (ПРОЕКТ'!$A$1:$AE$199</definedName>
    <definedName function="false" hidden="true" localSheetId="0" name="_xlnm._FilterDatabase" vbProcedure="false">'Бюджет2020-2026год (ПРОЕКТ'!$B$6:$L$174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<sst xmlns="http://schemas.openxmlformats.org/spreadsheetml/2006/main" count="819" uniqueCount="466">
  <si>
    <t xml:space="preserve">Приложение №2 </t>
  </si>
  <si>
    <t xml:space="preserve"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 № -па</t>
  </si>
  <si>
    <t xml:space="preserve"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</si>
  <si>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</si>
  <si>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</si>
  <si>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</si>
  <si>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</si>
  <si>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</si>
  <si>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</si>
  <si>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2020год</t>
  </si>
  <si>
    <t xml:space="preserve">в том числе местный бюджет</t>
  </si>
  <si>
    <t xml:space="preserve">2021год</t>
  </si>
  <si>
    <t xml:space="preserve">2022год</t>
  </si>
  <si>
    <t xml:space="preserve">2023год</t>
  </si>
  <si>
    <t xml:space="preserve">2024год</t>
  </si>
  <si>
    <t xml:space="preserve">2025год</t>
  </si>
  <si>
    <t xml:space="preserve">2026год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</si>
  <si>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</si>
  <si>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2020-2026 гг"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</si>
  <si>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</si>
  <si>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</si>
  <si>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</si>
  <si>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</si>
  <si>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</si>
  <si>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</si>
  <si>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</si>
  <si>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</si>
  <si>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</si>
  <si>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</si>
  <si>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</si>
  <si>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</si>
  <si>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</si>
  <si>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</si>
  <si>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</si>
  <si>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</si>
  <si>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</si>
  <si>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</si>
  <si>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</si>
  <si>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</si>
  <si>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</si>
  <si>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2.2.1.1.</t>
  </si>
  <si>
    <t xml:space="preserve">Капитальный ремонт системы отопления МДОБУ "Детский сад с.Ракитное"(коаевой бюджет 99%)</t>
  </si>
  <si>
    <t xml:space="preserve">0110292020</t>
  </si>
  <si>
    <t xml:space="preserve">2.2.1.2.</t>
  </si>
  <si>
    <t xml:space="preserve">Капитальный ремонт системы отопления МДОБУ "Детский сад с.Ракитное"(местный бюджет 1%)</t>
  </si>
  <si>
    <t xml:space="preserve">01102S2020</t>
  </si>
  <si>
    <t xml:space="preserve">2.2.2.</t>
  </si>
  <si>
    <t xml:space="preserve">Кап.ремонта здания (устройство молниезащиты) -Ракитное,Сальское и Веденка</t>
  </si>
  <si>
    <t xml:space="preserve">2.2.3.</t>
  </si>
  <si>
    <t xml:space="preserve">Кап.ремонта здания (кап.ремонт электропроводки) -РСП "Детский сад" МОБУ "СОШ с.Рождественка"</t>
  </si>
  <si>
    <t xml:space="preserve">2.2.4.</t>
  </si>
  <si>
    <t xml:space="preserve">Капитальный ремонт (монтаж системы отведения) МДОБУ "Детский сад с.Ракитное"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</si>
  <si>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</si>
  <si>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</si>
  <si>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</si>
  <si>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</si>
  <si>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</si>
  <si>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</si>
  <si>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</si>
  <si>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</si>
  <si>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</si>
  <si>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</si>
  <si>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Проектно-сметная документация   на замену окон-2020г, Изготовление и монтаж узлов учета теплоэнергии</t>
  </si>
  <si>
    <t xml:space="preserve">0110370602</t>
  </si>
  <si>
    <t xml:space="preserve">2.3.3.</t>
  </si>
  <si>
    <t xml:space="preserve">Замена окон на энергоэффективные(на софинансирование 99%)-краевые</t>
  </si>
  <si>
    <t xml:space="preserve">01103S2340</t>
  </si>
  <si>
    <t xml:space="preserve">2.3.4.</t>
  </si>
  <si>
    <t xml:space="preserve">Замена окон на энергоэффективные(на софинансирование 1%)</t>
  </si>
  <si>
    <t xml:space="preserve">2.3.5.</t>
  </si>
  <si>
    <t xml:space="preserve">Замена окон на энергоэффективные (без софинансирования) СП "Детский сад МОБУ "СОШ с.Ариадное"</t>
  </si>
  <si>
    <t xml:space="preserve">0110370601</t>
  </si>
  <si>
    <t xml:space="preserve">2.3.6.</t>
  </si>
  <si>
    <t xml:space="preserve">Замена окон на энергоэффективные (без софинансирования) СП "Детский сад МОБУ "СОШ с.Рождественка", СП "Детский сад"МОБУ "СОШ с.Орехово"</t>
  </si>
  <si>
    <t xml:space="preserve">2.3.7.</t>
  </si>
  <si>
    <t xml:space="preserve">Капитальный ремонт системы водоснабжения в СП "Детский сад" МОБУ "СОШ с.Рождественка", СП МОБУ "ООШ с.Соловьевка"</t>
  </si>
  <si>
    <t xml:space="preserve">0110370600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</si>
  <si>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</si>
  <si>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</si>
  <si>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</si>
  <si>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</si>
  <si>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</si>
  <si>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</si>
  <si>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</si>
  <si>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АПС в МДОБУ "Детский сад с.Ракитное",МДОБУ "Детский сад с.Сальское", СП "Детский сад" МОБУ "ООШ с.Соловьевка"</t>
  </si>
  <si>
    <t xml:space="preserve">2.3.10.</t>
  </si>
  <si>
    <t xml:space="preserve">Электротехническое обследование зданий</t>
  </si>
  <si>
    <t xml:space="preserve">0110370591</t>
  </si>
  <si>
    <t xml:space="preserve">2.3.11.</t>
  </si>
  <si>
    <t xml:space="preserve">Огнезащитная обработка чердачных помещений</t>
  </si>
  <si>
    <t xml:space="preserve">0110370596</t>
  </si>
  <si>
    <t xml:space="preserve">2.3.12.</t>
  </si>
  <si>
    <t xml:space="preserve">Установка противопожарных дверей</t>
  </si>
  <si>
    <t xml:space="preserve">011037059Д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</si>
  <si>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</si>
  <si>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</si>
  <si>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</si>
  <si>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2.3.14.</t>
  </si>
  <si>
    <t xml:space="preserve">Проведение специальной оценки условий труда и оценка профрисков</t>
  </si>
  <si>
    <t xml:space="preserve">0110370607</t>
  </si>
  <si>
    <t xml:space="preserve">2.4.</t>
  </si>
  <si>
    <t xml:space="preserve"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</si>
  <si>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 xml:space="preserve">0120400000</t>
  </si>
  <si>
    <t xml:space="preserve">2.4.1.</t>
  </si>
  <si>
    <t xml:space="preserve"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</si>
  <si>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 xml:space="preserve">0120423180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</si>
  <si>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</si>
  <si>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</si>
  <si>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</si>
  <si>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</si>
  <si>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</si>
  <si>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</si>
  <si>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</si>
  <si>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</si>
  <si>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</si>
  <si>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</si>
  <si>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</si>
  <si>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</si>
  <si>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</si>
  <si>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</si>
  <si>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</si>
  <si>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</si>
  <si>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</si>
  <si>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</si>
  <si>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</si>
  <si>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</si>
  <si>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3.1.4.1.</t>
  </si>
  <si>
    <t xml:space="preserve">субсидии на иные цели</t>
  </si>
  <si>
    <t xml:space="preserve">3.1.4.2.</t>
  </si>
  <si>
    <t xml:space="preserve">Расходы на выплаты персоналу казенных учреждений</t>
  </si>
  <si>
    <t xml:space="preserve">3.1.4.3.</t>
  </si>
  <si>
    <t xml:space="preserve">Иные закупки товаро, работ и услуг для обеспечения косударственных (муниципальных) нужд</t>
  </si>
  <si>
    <t xml:space="preserve">3.1.5.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</si>
  <si>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</si>
  <si>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</si>
  <si>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0705-0120123130</t>
  </si>
  <si>
    <t xml:space="preserve">3.1.5.1.</t>
  </si>
  <si>
    <t xml:space="preserve">0120123130</t>
  </si>
  <si>
    <t xml:space="preserve">3..5.2.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</si>
  <si>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</si>
  <si>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</si>
  <si>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</si>
  <si>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</si>
  <si>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</si>
  <si>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</si>
  <si>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</si>
  <si>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</si>
  <si>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</si>
  <si>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</si>
  <si>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</si>
  <si>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</si>
  <si>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</si>
  <si>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</si>
  <si>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</si>
  <si>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</si>
  <si>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 xml:space="preserve">0120470600</t>
  </si>
  <si>
    <t xml:space="preserve">в том числе:</t>
  </si>
  <si>
    <t xml:space="preserve">3.3.1.1.</t>
  </si>
  <si>
    <t xml:space="preserve">МОБУ СОШ с.Веденка"-кап.ремонт цоколя</t>
  </si>
  <si>
    <t xml:space="preserve">3.3.1.2.</t>
  </si>
  <si>
    <t xml:space="preserve">МОБУ СОШ с.Сальское"-кап.ремонт цоколя, кап.ремонт кровли МОБУ "СОШ ,кап.ремонт кровли МОБУ "ООШ с.Соловьевка"-300,0т.руб.</t>
  </si>
  <si>
    <t xml:space="preserve">3.3.1.3</t>
  </si>
  <si>
    <t xml:space="preserve">МОБУ "ООШ с.Соловьевка" кап.ремонт цоколя,крыльца,окон, входных дверей, кап.ремонт МОБУ "СОШ с.Рождественка"</t>
  </si>
  <si>
    <t xml:space="preserve">3.3.1.4.</t>
  </si>
  <si>
    <t xml:space="preserve">МОБУ СОШ с.Малиново"-кап.ремонт цоколя, капитальный ремонт здания 2023г-518143,69 руб.для создания условий для реализации регионального проекта "Модернизация школьных систем образования Приморского края"</t>
  </si>
  <si>
    <t xml:space="preserve">3.3.1.5.</t>
  </si>
  <si>
    <t xml:space="preserve">Проектно-сметная документация   для вхождения в софинансирования с федеральным бюджетом по ремонту спортзала МОБУ "СОШ с.Ракитное"</t>
  </si>
  <si>
    <t xml:space="preserve">3.3.1.6</t>
  </si>
  <si>
    <t xml:space="preserve">Кап.ремонт пищеблоков и столовых зданий МОБУ "СОШ с.Веденка", МОБУ "СОШ с.Малиново", МОБУ "СОШ с.Сальское", МОБУ "ООШ с.Соловьевка"МОБУ "СОШ с.Ракитное", МОБУ "СОШ с.Рождественка"</t>
  </si>
  <si>
    <t xml:space="preserve">3.3.1.7.</t>
  </si>
  <si>
    <t xml:space="preserve">Капитальный ремонт здания МОБУ "СОШ с.Веденка"( утепление здания)</t>
  </si>
  <si>
    <t xml:space="preserve">3.3.1.8</t>
  </si>
  <si>
    <t xml:space="preserve">Капитальный ремонт системы отопления МОБУ "СОШ с.Веденка""</t>
  </si>
  <si>
    <t xml:space="preserve">3.3.1.9.</t>
  </si>
  <si>
    <t xml:space="preserve">Капитальный ремонт лингофонноно кабинета МОБУ "СОШ с.Веденка"</t>
  </si>
  <si>
    <t xml:space="preserve">3.3.1.10.</t>
  </si>
  <si>
    <t xml:space="preserve">Капитальный ремонт системы отопления МОБУ "СОШ с.Малиново""</t>
  </si>
  <si>
    <t xml:space="preserve">АДМР</t>
  </si>
  <si>
    <t xml:space="preserve">3.3.1.11.</t>
  </si>
  <si>
    <t xml:space="preserve">Капитальный ремонт здания (молниезащита) Ракитное,Веденка,Рождественка,Сальское</t>
  </si>
  <si>
    <t xml:space="preserve">3.3.1.12.</t>
  </si>
  <si>
    <t xml:space="preserve">Капитальный ремонт здания (молниезащита) Ариадное, Орехово, Стретенка, Соловьевка</t>
  </si>
  <si>
    <t xml:space="preserve">3.3.1.13</t>
  </si>
  <si>
    <t xml:space="preserve">Реконструкция кровли крыльца и перехода МОБУ "СОШ с.Орехово"</t>
  </si>
  <si>
    <t xml:space="preserve">3.3.1.14.</t>
  </si>
  <si>
    <t xml:space="preserve"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(МОБУ "СОШ с.Сальское"- замена пола, устройство туалета и скважины в МОБУ "СОШ с.Рождественка", ремонт кабинетов в МОБУ "СОШ с.Веденка")</t>
  </si>
  <si>
    <t xml:space="preserve">3.3.2.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</si>
  <si>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(краевой бюджет 99%  и местный бюджет 1%) </t>
  </si>
  <si>
    <t xml:space="preserve">0120492340</t>
  </si>
  <si>
    <t xml:space="preserve">3.3.2.1.</t>
  </si>
  <si>
    <t xml:space="preserve">Устройство санитарных комнат  в МОБУ "СОШ с.Веденка"</t>
  </si>
  <si>
    <t xml:space="preserve">3.3.2.2.</t>
  </si>
  <si>
    <t xml:space="preserve">Устройство санитарных комнат  в МОБУ "СОШ с.Орехово"</t>
  </si>
  <si>
    <t xml:space="preserve">3.3.2.3.</t>
  </si>
  <si>
    <t xml:space="preserve">Капитальный ремонт системы отопления  
 в МОБУ "СОШ с Веденка",МОБУ "СОШ с.Рождественка",МОБУ "Сош с.Орехово",МОБУ "СОШ с.Сальское"</t>
  </si>
  <si>
    <t xml:space="preserve">3.3.2.4.</t>
  </si>
  <si>
    <t xml:space="preserve">Ремонт отопительной системы МОБУ "СОШ с.Малиново" ,ремонт кровли МОБУ "СОШ с.Ариадное"(Краевой бюджет 99%)</t>
  </si>
  <si>
    <t xml:space="preserve">Ремонт отопительной системы МОБУ "СОШ с.Малиново" ,ремонт кровли МОБУ "СОШ с.Ариадное"(Местный бюджет 1%)</t>
  </si>
  <si>
    <t xml:space="preserve">Капитальный ремонт МОБУ "СОШ с.Рождественка"(замена пола, )</t>
  </si>
  <si>
    <t xml:space="preserve">3.3.3.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</si>
  <si>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</si>
  <si>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 xml:space="preserve">01204S2550</t>
  </si>
  <si>
    <t xml:space="preserve">3.3.4.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</si>
  <si>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управления(благоустройство шко в целях соблюдения требований к воздушно-тепловому режиму и т.д.  99% край)</t>
  </si>
  <si>
    <t xml:space="preserve">0120492550</t>
  </si>
  <si>
    <t xml:space="preserve">3.3.5.</t>
  </si>
  <si>
    <t xml:space="preserve">Расходы на реализацию мероприятий по модернизации школьных систем образования, в том числе:</t>
  </si>
  <si>
    <t xml:space="preserve">01204L7500</t>
  </si>
  <si>
    <t xml:space="preserve">3.3.5.1</t>
  </si>
  <si>
    <t xml:space="preserve">Капитальный ремонт спортивного зала МОБУ "СОШ с.Ракитное"-2022год, Капитальный ремонт системы отопления МОБУ "СОШ с.Малиново" и капитальный ремонт системы электроснабжения МОБУ "СОШ с.Веденка"-2023год, капитальный ремонт МОБУ "СОШ с.Рождественка"-2024год</t>
  </si>
  <si>
    <t xml:space="preserve">3.3.5.2.</t>
  </si>
  <si>
    <t xml:space="preserve">Капитальный ремонт спортивного зала МОБУ "СОШ с.Ракитное"</t>
  </si>
  <si>
    <t xml:space="preserve">01204Д7500</t>
  </si>
  <si>
    <t xml:space="preserve">3.3.5.3</t>
  </si>
  <si>
    <t xml:space="preserve">Приобретение  оборудования</t>
  </si>
  <si>
    <t xml:space="preserve">3.3.5.4</t>
  </si>
  <si>
    <t xml:space="preserve">Приобретение оборудования</t>
  </si>
  <si>
    <t xml:space="preserve">3.3.6.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</si>
  <si>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</si>
  <si>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</si>
  <si>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3.3.6.1.</t>
  </si>
  <si>
    <t xml:space="preserve">Прибретение мебели и оборудования для "Точки Роста" в МОБУ "СОШ с.Малиново"</t>
  </si>
  <si>
    <t xml:space="preserve">3.3.6.2.</t>
  </si>
  <si>
    <t xml:space="preserve"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</si>
  <si>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 xml:space="preserve">3.3.6.3.</t>
  </si>
  <si>
    <t xml:space="preserve">Приобретениетехнилогического оборудования для МОБУ "СОШ с.Рождественка",МОБУ "СОШ с.Малиново",МОБУ "СОШ с.Веденка",МОБУ "ООШ с.Соловьевка",МОБУ "СОШ с.Ариадное"</t>
  </si>
  <si>
    <t xml:space="preserve">3.3.7.</t>
  </si>
  <si>
    <t xml:space="preserve">Расходы на реализацию мероприятий по программе  благоустройство сельских территорий</t>
  </si>
  <si>
    <t xml:space="preserve">Капитальный ремонт системы освещения территории МОБУ "СОШ с.Веденка"</t>
  </si>
  <si>
    <t xml:space="preserve">Обеспечение комплексного развития сельских территорий(капитальный ремонт фасада здания МОБУ СОШ с.Веденка"</t>
  </si>
  <si>
    <t xml:space="preserve">МКУ"УНО"ДМР</t>
  </si>
  <si>
    <t xml:space="preserve">01204L5765</t>
  </si>
  <si>
    <t xml:space="preserve">3.3.7.1.</t>
  </si>
  <si>
    <t xml:space="preserve">Реализация мероприятий планов социального развития центров экономического роста субъектов РФ, входящих в состав Дальневосточного Федерального округа(Приобретение и установка модульного спортивного зала МОБУ "СОШ с.Веденка" Дальнереченского муниципального </t>
  </si>
  <si>
    <t xml:space="preserve">01204L505Ф</t>
  </si>
  <si>
    <t xml:space="preserve">Приобретение и установка модульного спортивного зала МОБУ "СОШ с.Веденка" Дальнереченского муниципального района</t>
  </si>
  <si>
    <t xml:space="preserve">01204L505A</t>
  </si>
  <si>
    <t xml:space="preserve">3.4.</t>
  </si>
  <si>
    <t xml:space="preserve">Основное мероприятие "Успех каждого ребенка"</t>
  </si>
  <si>
    <t xml:space="preserve">012Е250970</t>
  </si>
  <si>
    <t xml:space="preserve">3.4.1.</t>
  </si>
  <si>
    <t xml:space="preserve">Создание в общеобразовательных учреждениях, расположенных в сельской местности, условий для занятий физической культурой и спортом</t>
  </si>
  <si>
    <t xml:space="preserve">Капитальный ремонт спортзала МОБУ "СОШ с.Рождественка"-2022год,МОБУ "СОШ с.Орехово" -2023год, МОБУ "СОШ с.Ариадное"(Ф.Б.и Кр.Б.)</t>
  </si>
  <si>
    <t xml:space="preserve">Обновление  материально-технической базы для организации учебно-исследовательской, начно-практичной, творческой деятельности, занятий физической культурой и спортом в образовательных организациях</t>
  </si>
  <si>
    <t xml:space="preserve">Капитальный ремонт спортзала МОБУ "СОШ с.Рождественка"-2022год,МОБУ "СОШ с.Орехово" -2023год, МОБУ "СОШ с.Ариадное"-</t>
  </si>
  <si>
    <t xml:space="preserve">012Е2Д0970</t>
  </si>
  <si>
    <t xml:space="preserve">Капитальный ремонт спортзала МОБУ "СОШ с.Малиново"</t>
  </si>
  <si>
    <t xml:space="preserve">Основное мероприятие: "Федеральный проект "Патриотическое воспитаеие граждан Российской Федерации"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</si>
  <si>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</si>
  <si>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</si>
  <si>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Мероприятия по обеспечению деятельности советников директора по воспитанию и взаимодействию с детскими общественными организациями</t>
  </si>
  <si>
    <t xml:space="preserve">Основное мероприятие  "Проведение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</si>
  <si>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 xml:space="preserve">0120150500</t>
  </si>
  <si>
    <t xml:space="preserve"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</si>
  <si>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</si>
  <si>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</si>
  <si>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</si>
  <si>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</si>
  <si>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</si>
  <si>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</si>
  <si>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</si>
  <si>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</si>
  <si>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</si>
  <si>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</si>
  <si>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МОБУ "СОШ с.Сальское",МОБУ "СОШ с.Орехово",3 МОБУ "СОШ с.Ариадное", МОБУ "ООШ с.Любитовка"</t>
  </si>
  <si>
    <t xml:space="preserve">0120570598</t>
  </si>
  <si>
    <t xml:space="preserve">3.5.5.</t>
  </si>
  <si>
    <t xml:space="preserve">Монтаж леерного ограждения в МОБУ "СОШ с.Малиново" и МОБУ "СОШ с.Орехово"</t>
  </si>
  <si>
    <t xml:space="preserve">3.5.6.</t>
  </si>
  <si>
    <t xml:space="preserve">Обустройство пожарного водоема </t>
  </si>
  <si>
    <t xml:space="preserve">0120540010</t>
  </si>
  <si>
    <t xml:space="preserve">3.5.7.</t>
  </si>
  <si>
    <t xml:space="preserve">Обустройство ограждения  МОБУ "СОШ с.Сальское",МОБУ "ООШ с.Любитовка" ,МОБУ "ООШ с.Соловьевка", в том числе:</t>
  </si>
  <si>
    <t xml:space="preserve">0120523173</t>
  </si>
  <si>
    <t xml:space="preserve">3.5.7.1.</t>
  </si>
  <si>
    <t xml:space="preserve">МОБУ "СОШ с.Рождественка"</t>
  </si>
  <si>
    <t xml:space="preserve">3.5.7.2.</t>
  </si>
  <si>
    <t xml:space="preserve">МОБУ "ООШ с.Соловьевка"</t>
  </si>
  <si>
    <t xml:space="preserve">3.5.7.3.</t>
  </si>
  <si>
    <t xml:space="preserve">МОБУ "СОШ с.Веденка"</t>
  </si>
  <si>
    <t xml:space="preserve">3.5.7.4.</t>
  </si>
  <si>
    <t xml:space="preserve">МОБУ "ООШ с.Любитовка"</t>
  </si>
  <si>
    <t xml:space="preserve">3.5.7.5.</t>
  </si>
  <si>
    <t xml:space="preserve">Полянский филиал МОБУ "СОШ с.Орехово"</t>
  </si>
  <si>
    <t xml:space="preserve">3.5.7.6.</t>
  </si>
  <si>
    <t xml:space="preserve">Боголюбовский филиал "МОБУ "СОШ с.Орехово"</t>
  </si>
  <si>
    <t xml:space="preserve">3.5.8.</t>
  </si>
  <si>
    <t xml:space="preserve">012057059Д</t>
  </si>
  <si>
    <t xml:space="preserve">3.5.9.</t>
  </si>
  <si>
    <t xml:space="preserve">Обучение по охране труда работников муниципальных  учреждений</t>
  </si>
  <si>
    <t xml:space="preserve">0120570599</t>
  </si>
  <si>
    <t xml:space="preserve">Электротехническое  обследование зданий</t>
  </si>
  <si>
    <t xml:space="preserve">0120570591</t>
  </si>
  <si>
    <t xml:space="preserve">3.6.</t>
  </si>
  <si>
    <t xml:space="preserve">Основное мероприятие" Создание новых мест в общеобразовательных организациях Приморского края"</t>
  </si>
  <si>
    <t xml:space="preserve">01206S5200</t>
  </si>
  <si>
    <t xml:space="preserve">3.6.1.</t>
  </si>
  <si>
    <t xml:space="preserve">Проектно-изыскательские работы для строительства МОБУ "ООШ с.Любитовка"</t>
  </si>
  <si>
    <t xml:space="preserve">3.7.</t>
  </si>
  <si>
    <t xml:space="preserve">0120700000</t>
  </si>
  <si>
    <t xml:space="preserve">3.7.1.</t>
  </si>
  <si>
    <t xml:space="preserve">0120723180</t>
  </si>
  <si>
    <t xml:space="preserve">3.8.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</si>
  <si>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</si>
  <si>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</si>
  <si>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3.8.1.</t>
  </si>
  <si>
    <t xml:space="preserve">Создание условий для организации цифровой образовательной среды и условий для отдыха учащихся начальных классов в МОБУ "СОШ с.Ракитное" Дальнереченского муниципального района</t>
  </si>
  <si>
    <t xml:space="preserve">01208Д7500</t>
  </si>
  <si>
    <t xml:space="preserve">3.8.1.1</t>
  </si>
  <si>
    <t xml:space="preserve">Создание условий для реализации регионального проекта Модернизация школьных систем образования Приморского края" в МОБУ "СОШ с.Веденка"</t>
  </si>
  <si>
    <t xml:space="preserve">3.8.1.2.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</si>
  <si>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</si>
  <si>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 xml:space="preserve">3.8.1.3.</t>
  </si>
  <si>
    <t xml:space="preserve">Реализация проекта инициативного бюджетирования.Подготовка помещения для оснащения специального образовательного центра "Точка роста" в МОБУ "СОШ с.Веденка"</t>
  </si>
  <si>
    <t xml:space="preserve">3.8.2.</t>
  </si>
  <si>
    <t xml:space="preserve">Реализация проектов инициативного бюджетирования по направлению "Молодежный бюджет"</t>
  </si>
  <si>
    <t xml:space="preserve">3.8.2.1</t>
  </si>
  <si>
    <t xml:space="preserve">Реализация проекта инициативного бюджетирования "Школьный двор с.Рождественка" по направлени. "Молодежный бюджет"(1% местный бюджет)</t>
  </si>
  <si>
    <t xml:space="preserve">МКУ "УНО ДМР</t>
  </si>
  <si>
    <t xml:space="preserve">01208S2751</t>
  </si>
  <si>
    <t xml:space="preserve">3.8.2.2.</t>
  </si>
  <si>
    <t xml:space="preserve"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</si>
  <si>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 xml:space="preserve">01208S2752</t>
  </si>
  <si>
    <t xml:space="preserve">3.9.</t>
  </si>
  <si>
    <t xml:space="preserve">Основное мероприятие: Благоустройство территории школ Дальнереченского муниципального района"</t>
  </si>
  <si>
    <t xml:space="preserve">3.9.1.</t>
  </si>
  <si>
    <t xml:space="preserve">Реализация проекта "Школьный двор с.Рождественка"</t>
  </si>
  <si>
    <t xml:space="preserve">0120922751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</si>
  <si>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</si>
  <si>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</si>
  <si>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</si>
  <si>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</si>
  <si>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</si>
  <si>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</si>
  <si>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</si>
  <si>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</si>
  <si>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</si>
  <si>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</si>
  <si>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</si>
  <si>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</si>
  <si>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4.1.2.1</t>
  </si>
  <si>
    <t xml:space="preserve">гранты в форме субсидии бюджетным учреждениям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</si>
  <si>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</si>
  <si>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</si>
  <si>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</si>
  <si>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</si>
  <si>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</si>
  <si>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</si>
  <si>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</si>
  <si>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4.2.2.</t>
  </si>
  <si>
    <t xml:space="preserve">4.2.3.</t>
  </si>
  <si>
    <t xml:space="preserve">Замена окон на энергоэффективные</t>
  </si>
  <si>
    <t xml:space="preserve">0130270600</t>
  </si>
  <si>
    <t xml:space="preserve">4.2.4.</t>
  </si>
  <si>
    <t xml:space="preserve">Замена противопожарного оборудования,:</t>
  </si>
  <si>
    <t xml:space="preserve">0130270598</t>
  </si>
  <si>
    <t xml:space="preserve">4.2.5,.</t>
  </si>
  <si>
    <t xml:space="preserve">0130270599</t>
  </si>
  <si>
    <t xml:space="preserve">0130270607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</si>
  <si>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</si>
  <si>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</si>
  <si>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</si>
  <si>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</si>
  <si>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</si>
  <si>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</si>
  <si>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</si>
  <si>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</si>
  <si>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</si>
  <si>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</si>
  <si>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0130423180</t>
  </si>
  <si>
    <t xml:space="preserve">4.4.1.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</si>
  <si>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</si>
  <si>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</si>
  <si>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</si>
  <si>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4.5.1.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</si>
  <si>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</si>
  <si>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</si>
  <si>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</si>
  <si>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4.5.2.</t>
  </si>
  <si>
    <t xml:space="preserve">Компенсация части путевки</t>
  </si>
  <si>
    <t xml:space="preserve">0130393080-4М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</si>
  <si>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</si>
  <si>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</si>
  <si>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4.5.3.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</si>
  <si>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</si>
  <si>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</si>
  <si>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4.5.4.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</si>
  <si>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</si>
  <si>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</si>
  <si>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4.5.5.</t>
  </si>
  <si>
    <t xml:space="preserve">Проведение мероприятий для детей и молодежи (соревнования, конкурсы, слеты, фестивали, участие в мероприятиях по Арсеньевской и Пушкинской картах)</t>
  </si>
  <si>
    <t xml:space="preserve">0130323140</t>
  </si>
  <si>
    <t xml:space="preserve">0702-0130323140-244-212</t>
  </si>
  <si>
    <t xml:space="preserve">0702-0130323140-244-290</t>
  </si>
  <si>
    <t xml:space="preserve">0702-0130323140-244-340</t>
  </si>
  <si>
    <t xml:space="preserve">013032140</t>
  </si>
  <si>
    <t xml:space="preserve">0702-0130323140-612</t>
  </si>
  <si>
    <t xml:space="preserve">Основное мероприятие"Успех каждого ребенка"</t>
  </si>
  <si>
    <t xml:space="preserve">013Е254910</t>
  </si>
  <si>
    <t xml:space="preserve">Создание новых мест в образовательных организациях различных типов для реализации дополнительных общеобразовательных программ всех направленностей</t>
  </si>
  <si>
    <t xml:space="preserve">Отдельные мероприятия</t>
  </si>
  <si>
    <t xml:space="preserve">5.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</si>
  <si>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</si>
  <si>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</si>
  <si>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5.1.</t>
  </si>
  <si>
    <t xml:space="preserve">0190170590</t>
  </si>
  <si>
    <t xml:space="preserve">6.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</si>
  <si>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</si>
  <si>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</si>
  <si>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</si>
  <si>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</si>
  <si>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6.1.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</si>
  <si>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</si>
  <si>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</si>
  <si>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6.2.</t>
  </si>
  <si>
    <t xml:space="preserve">Социальное обеспечение и иные выплаты населению</t>
  </si>
  <si>
    <t xml:space="preserve">7.</t>
  </si>
  <si>
    <t xml:space="preserve">Основное мероприятие: "Спорт- норма жизни"</t>
  </si>
  <si>
    <t xml:space="preserve">1102</t>
  </si>
  <si>
    <t xml:space="preserve">0190000000</t>
  </si>
  <si>
    <t xml:space="preserve">7.1.</t>
  </si>
  <si>
    <t xml:space="preserve">Развитие спортивной инфраструктуры(установка универсальной спортивной площадки)</t>
  </si>
  <si>
    <t xml:space="preserve">019Р552190</t>
  </si>
  <si>
    <t xml:space="preserve">7.2.</t>
  </si>
  <si>
    <t xml:space="preserve">Иные закупки товаров, работ и услуг для обеспечения государственных (муниципальных) нужд(краевые)</t>
  </si>
  <si>
    <t xml:space="preserve">019H552190</t>
  </si>
  <si>
    <t xml:space="preserve">7.3.</t>
  </si>
  <si>
    <t xml:space="preserve">Иные закупки товаров, работ и услуг для обеспечения государственных (муниципальных) нужд(местный бюджет)</t>
  </si>
  <si>
    <t xml:space="preserve">019Р5S2190</t>
  </si>
  <si>
    <t xml:space="preserve">7.4.</t>
  </si>
  <si>
    <t xml:space="preserve">Технологическое присоединение универсальных спортивных площадок к электрическим сетям. Экспертиза на выполнение работ по усстройству универсальных спортивных площадок в МОБУ "СОШ с.Орехово" и МОБУ "СОШ с.Рождественка"</t>
  </si>
  <si>
    <t xml:space="preserve">019Р5Д2190</t>
  </si>
  <si>
    <t xml:space="preserve">7.5</t>
  </si>
  <si>
    <t xml:space="preserve">Работы по устройству покрытия спортивной площадки  для спортивных игр на улице МОБУ "СОШ с.Веденка",МОБУ "СОШ с.Рождественка"</t>
  </si>
  <si>
    <t xml:space="preserve">019Р5Д2280</t>
  </si>
  <si>
    <t xml:space="preserve">7.6</t>
  </si>
  <si>
    <t xml:space="preserve">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</si>
  <si>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 xml:space="preserve">7.7.</t>
  </si>
  <si>
    <t xml:space="preserve">Работы по установке камер видеонаблюдения на универсальных спортивных площадках</t>
  </si>
  <si>
    <t xml:space="preserve">8.</t>
  </si>
  <si>
    <t xml:space="preserve">Социальное обеспечение населения</t>
  </si>
  <si>
    <t xml:space="preserve">8.1.</t>
  </si>
  <si>
    <t xml:space="preserve">Расходы на обеспечение мер социальной поддержки педагогическим работникам муниципальных организаций</t>
  </si>
  <si>
    <t xml:space="preserve">0190393140</t>
  </si>
  <si>
    <t xml:space="preserve">8.2.</t>
  </si>
  <si>
    <t xml:space="preserve">Пособия, компенсации и иные социальные выплаты гражданам, кроме публично-нормативных обязательств</t>
  </si>
  <si>
    <t xml:space="preserve">9.</t>
  </si>
  <si>
    <t xml:space="preserve">Физическая культура и спорт</t>
  </si>
  <si>
    <t xml:space="preserve">1100</t>
  </si>
  <si>
    <t xml:space="preserve">0000000000</t>
  </si>
  <si>
    <t xml:space="preserve">9.1.</t>
  </si>
  <si>
    <t xml:space="preserve">Спорт высших достижений</t>
  </si>
  <si>
    <t xml:space="preserve">9.2.</t>
  </si>
  <si>
    <t xml:space="preserve">1103</t>
  </si>
  <si>
    <t xml:space="preserve">9.3.</t>
  </si>
  <si>
    <t xml:space="preserve">Основное мероприятие "Реализация дополнительных общеобразовательных общеразвивающих программ"</t>
  </si>
  <si>
    <t xml:space="preserve">9.3.1</t>
  </si>
  <si>
    <t xml:space="preserve">Расходы на обеспечение деятельности (оказание услуг, выполнение работ) муниципальных учреждений</t>
  </si>
  <si>
    <t xml:space="preserve">9.4.</t>
  </si>
  <si>
    <t xml:space="preserve">013270590</t>
  </si>
  <si>
    <t xml:space="preserve">9.4.1.</t>
  </si>
  <si>
    <t xml:space="preserve">Расходы на реализацию мероприятий по программе "Благоустройство сельских территорий </t>
  </si>
  <si>
    <t xml:space="preserve">0130370600</t>
  </si>
  <si>
    <t xml:space="preserve">Капитальный ремонт системы освещения территории МБУ ДО "ДЮСШ с.Веденка"</t>
  </si>
  <si>
    <t xml:space="preserve">Обеспечение комплекного развития сельских территорий (капитальный ремонт здания МБУ ДО "ДЮСШ с.Веденка"</t>
  </si>
  <si>
    <t xml:space="preserve">01304L5766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</si>
</sst>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5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4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3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3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3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3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9" fillId="3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98"/>
  <sheetViews>
    <sheetView showFormulas="false" showGridLines="true" showRowColHeaders="true" showZeros="true" rightToLeft="false" tabSelected="true" showOutlineSymbols="true" defaultGridColor="true" view="pageBreakPreview" topLeftCell="C1" colorId="64" zoomScale="100" zoomScaleNormal="100" zoomScalePageLayoutView="100" workbookViewId="0">
      <selection pane="topLeft" activeCell="Y3" activeCellId="0" sqref="Y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57"/>
    <col collapsed="false" customWidth="true" hidden="false" outlineLevel="0" max="3" min="3" style="1" width="13.5"/>
    <col collapsed="false" customWidth="true" hidden="false" outlineLevel="0" max="4" min="4" style="2" width="6.5"/>
    <col collapsed="false" customWidth="true" hidden="false" outlineLevel="0" max="5" min="5" style="3" width="17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18"/>
    <col collapsed="false" customWidth="true" hidden="false" outlineLevel="0" max="20" min="19" style="0" width="18.16"/>
    <col collapsed="false" customWidth="true" hidden="false" outlineLevel="0" max="21" min="21" style="0" width="18.33"/>
    <col collapsed="false" customWidth="true" hidden="false" outlineLevel="0" max="22" min="22" style="0" width="17.83"/>
    <col collapsed="false" customWidth="true" hidden="false" outlineLevel="0" max="23" min="23" style="0" width="18.5"/>
    <col collapsed="false" customWidth="true" hidden="false" outlineLevel="0" max="24" min="24" style="0" width="20"/>
    <col collapsed="false" customWidth="true" hidden="false" outlineLevel="0" max="25" min="25" style="0" width="19"/>
    <col collapsed="false" customWidth="true" hidden="false" outlineLevel="0" max="26" min="26" style="0" width="18.5"/>
    <col collapsed="false" customWidth="true" hidden="false" outlineLevel="0" max="27" min="27" style="0" width="17.66"/>
    <col collapsed="false" customWidth="true" hidden="false" outlineLevel="0" max="28" min="28" style="0" width="19.33"/>
    <col collapsed="false" customWidth="true" hidden="false" outlineLevel="0" max="29" min="29" style="0" width="18.33"/>
    <col collapsed="false" customWidth="true" hidden="false" outlineLevel="0" max="30" min="30" style="0" width="18.66"/>
    <col collapsed="false" customWidth="true" hidden="false" outlineLevel="0" max="31" min="31" style="0" width="19.66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  <c r="AB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  <c r="AB5" s="14"/>
      <c r="AC5" s="14"/>
      <c r="AD5" s="14"/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s">
        <v>9</v>
      </c>
      <c r="S7" s="22" t="s">
        <v>10</v>
      </c>
      <c r="T7" s="22" t="s">
        <v>11</v>
      </c>
      <c r="U7" s="22" t="s">
        <v>10</v>
      </c>
      <c r="V7" s="22" t="s">
        <v>12</v>
      </c>
      <c r="W7" s="22" t="s">
        <v>10</v>
      </c>
      <c r="X7" s="22" t="s">
        <v>13</v>
      </c>
      <c r="Y7" s="22" t="s">
        <v>10</v>
      </c>
      <c r="Z7" s="22" t="s">
        <v>14</v>
      </c>
      <c r="AA7" s="22" t="s">
        <v>10</v>
      </c>
      <c r="AB7" s="22" t="s">
        <v>15</v>
      </c>
      <c r="AC7" s="22" t="s">
        <v>10</v>
      </c>
      <c r="AD7" s="22" t="s">
        <v>16</v>
      </c>
      <c r="AE7" s="22" t="s">
        <v>10</v>
      </c>
    </row>
    <row r="8" customFormat="false" ht="68.25" hidden="false" customHeight="true" outlineLevel="0" collapsed="false">
      <c r="A8" s="23" t="s">
        <v>17</v>
      </c>
      <c r="B8" s="24" t="s">
        <v>18</v>
      </c>
      <c r="C8" s="24" t="s">
        <v>19</v>
      </c>
      <c r="D8" s="25"/>
      <c r="E8" s="26" t="s">
        <v>20</v>
      </c>
      <c r="F8" s="27" t="e">
        <f aca="false">F9+#REF!+F140+F172+F174</f>
        <v>#REF!</v>
      </c>
      <c r="G8" s="27" t="e">
        <f aca="false">G9+#REF!+G140+G172+G174</f>
        <v>#REF!</v>
      </c>
      <c r="H8" s="27" t="e">
        <f aca="false">H9+#REF!+H140+H172+H174</f>
        <v>#REF!</v>
      </c>
      <c r="I8" s="27" t="e">
        <f aca="false">I9+#REF!+I140+I172+I174</f>
        <v>#REF!</v>
      </c>
      <c r="J8" s="27" t="e">
        <f aca="false">J9+#REF!+J140+J172+J174</f>
        <v>#REF!</v>
      </c>
      <c r="K8" s="27" t="e">
        <f aca="false">K9+#REF!+K140+K172+K174</f>
        <v>#REF!</v>
      </c>
      <c r="L8" s="27" t="e">
        <f aca="false">L9+#REF!+L140+L172+L174</f>
        <v>#REF!</v>
      </c>
      <c r="M8" s="27" t="e">
        <f aca="false">M9+#REF!+M140+M172+M174</f>
        <v>#REF!</v>
      </c>
      <c r="N8" s="27" t="e">
        <f aca="false">N9+#REF!+N140+N172+N174</f>
        <v>#REF!</v>
      </c>
      <c r="O8" s="27" t="e">
        <f aca="false">O9+#REF!+O140+O172+O174</f>
        <v>#REF!</v>
      </c>
      <c r="P8" s="27" t="e">
        <f aca="false">P9+#REF!+P140+P172+P174</f>
        <v>#REF!</v>
      </c>
      <c r="Q8" s="27" t="e">
        <f aca="false">Q9+#REF!+Q140+Q172+Q174</f>
        <v>#REF!</v>
      </c>
      <c r="R8" s="27" t="n">
        <f aca="false">R9+R39+R140+R172+R174+R177+R185</f>
        <v>340088324.79</v>
      </c>
      <c r="S8" s="27" t="n">
        <f aca="false">S9+S39+S140+S172+S174+S177+S185</f>
        <v>148797100.72</v>
      </c>
      <c r="T8" s="27" t="n">
        <f aca="false">T9+T39+T140+T172+T174+T177+T185</f>
        <v>311898522.57</v>
      </c>
      <c r="U8" s="27" t="n">
        <f aca="false">U9+U39+U140+U172+U174+U177+U185</f>
        <v>159331123.12</v>
      </c>
      <c r="V8" s="27" t="n">
        <f aca="false">V9+V39+V140+V172+V174+V177+V185+V128</f>
        <v>359105789.55</v>
      </c>
      <c r="W8" s="27" t="n">
        <f aca="false">W9+W39+W140+W172+W174+W177+W185+W128</f>
        <v>176199639.48</v>
      </c>
      <c r="X8" s="27" t="n">
        <f aca="false">X9+X39+X140+X172+X174+X177+X185+X188</f>
        <v>395158419.38</v>
      </c>
      <c r="Y8" s="27" t="n">
        <f aca="false">Y9+Y39+Y140+Y172+Y174+Y177+Y185+Y188</f>
        <v>179891584.65</v>
      </c>
      <c r="Z8" s="27" t="n">
        <f aca="false">Z9+Z39+Z140+Z172+Z174+Z177+Z185+Z188</f>
        <v>454353214.66</v>
      </c>
      <c r="AA8" s="27" t="n">
        <f aca="false">AA9+AA39+AA140+AA172+AA174+AA177+AA185+AA188</f>
        <v>203386713.33</v>
      </c>
      <c r="AB8" s="27" t="n">
        <f aca="false">AB9+AB39+AB140+AB172+AB174+AB177+AB185+AB188</f>
        <v>377053038.19</v>
      </c>
      <c r="AC8" s="27" t="n">
        <f aca="false">AC9+AC39+AC140+AC172+AC174+AC177+AC185+AC188</f>
        <v>152733551.71</v>
      </c>
      <c r="AD8" s="27" t="n">
        <f aca="false">AD9+AD39+AD140+AD172+AD174+AD188</f>
        <v>393287958.44</v>
      </c>
      <c r="AE8" s="27" t="n">
        <f aca="false">AE9+AE39+AE140+AE172+AE174+AE188</f>
        <v>157291307.8</v>
      </c>
    </row>
    <row r="9" customFormat="false" ht="45" hidden="false" customHeight="true" outlineLevel="0" collapsed="false">
      <c r="A9" s="28" t="s">
        <v>21</v>
      </c>
      <c r="B9" s="29" t="s">
        <v>22</v>
      </c>
      <c r="C9" s="30" t="s">
        <v>19</v>
      </c>
      <c r="D9" s="31" t="s">
        <v>23</v>
      </c>
      <c r="E9" s="32" t="s">
        <v>24</v>
      </c>
      <c r="F9" s="33" t="n">
        <f aca="false">F10+F13+F21</f>
        <v>260</v>
      </c>
      <c r="G9" s="33" t="n">
        <f aca="false">G10+G13+G21</f>
        <v>260</v>
      </c>
      <c r="H9" s="33" t="n">
        <f aca="false">H10+H13+H21</f>
        <v>260</v>
      </c>
      <c r="I9" s="33" t="n">
        <f aca="false">I10+I13+I21</f>
        <v>260</v>
      </c>
      <c r="J9" s="33" t="n">
        <f aca="false">J10+J13+J21</f>
        <v>260</v>
      </c>
      <c r="K9" s="33" t="n">
        <f aca="false">K10+K13+K21</f>
        <v>260</v>
      </c>
      <c r="L9" s="33" t="n">
        <f aca="false">L10+L13+L21</f>
        <v>260</v>
      </c>
      <c r="M9" s="33" t="n">
        <f aca="false">M10+M13+M21</f>
        <v>0</v>
      </c>
      <c r="N9" s="33" t="n">
        <f aca="false">N10+N13+N21</f>
        <v>0</v>
      </c>
      <c r="O9" s="33" t="n">
        <f aca="false">O10+O13+O21</f>
        <v>0</v>
      </c>
      <c r="P9" s="33" t="n">
        <f aca="false">P10+P13+P21</f>
        <v>0</v>
      </c>
      <c r="Q9" s="33" t="n">
        <f aca="false">Q10+Q13+Q21</f>
        <v>0</v>
      </c>
      <c r="R9" s="33" t="n">
        <f aca="false">R10+R13+R21</f>
        <v>69449190.27</v>
      </c>
      <c r="S9" s="33" t="n">
        <f aca="false">S10+S13+S21</f>
        <v>41193045.07</v>
      </c>
      <c r="T9" s="33" t="n">
        <f aca="false">T10+T13+T21</f>
        <v>66740823.27</v>
      </c>
      <c r="U9" s="33" t="n">
        <f aca="false">U10+U13+U21</f>
        <v>43762208.27</v>
      </c>
      <c r="V9" s="33" t="n">
        <f aca="false">V10+V13+V21+V37</f>
        <v>73200405.85</v>
      </c>
      <c r="W9" s="33" t="n">
        <f aca="false">W10+W13+W21+W37</f>
        <v>46692329.85</v>
      </c>
      <c r="X9" s="33" t="n">
        <f aca="false">X10+X13+X21</f>
        <v>80650509.45</v>
      </c>
      <c r="Y9" s="33" t="n">
        <f aca="false">Y10+Y13+Y21</f>
        <v>51261440.45</v>
      </c>
      <c r="Z9" s="33" t="n">
        <f aca="false">Z10+Z13+Z21</f>
        <v>90112983.2</v>
      </c>
      <c r="AA9" s="33" t="n">
        <f aca="false">AA10+AA13+AA21</f>
        <v>57484740.2</v>
      </c>
      <c r="AB9" s="33" t="n">
        <f aca="false">AB10+AB13+AB21</f>
        <v>80636521.08</v>
      </c>
      <c r="AC9" s="33" t="n">
        <f aca="false">AC10+AC13+AC21</f>
        <v>46021181.08</v>
      </c>
      <c r="AD9" s="33" t="n">
        <f aca="false">AD10+AD13+AD21</f>
        <v>82953334.78</v>
      </c>
      <c r="AE9" s="33" t="n">
        <f aca="false">AE10+AE13+AE21</f>
        <v>46320079.78</v>
      </c>
    </row>
    <row r="10" customFormat="false" ht="45" hidden="false" customHeight="false" outlineLevel="0" collapsed="false">
      <c r="A10" s="28" t="s">
        <v>25</v>
      </c>
      <c r="B10" s="24" t="s">
        <v>26</v>
      </c>
      <c r="C10" s="34" t="s">
        <v>19</v>
      </c>
      <c r="D10" s="25"/>
      <c r="E10" s="26" t="s">
        <v>27</v>
      </c>
      <c r="F10" s="27" t="n">
        <f aca="false">SUM(F11:F12)</f>
        <v>0</v>
      </c>
      <c r="G10" s="27" t="n">
        <f aca="false">SUM(G11:G12)</f>
        <v>0</v>
      </c>
      <c r="H10" s="27" t="n">
        <f aca="false">SUM(H11:H12)</f>
        <v>0</v>
      </c>
      <c r="I10" s="27" t="n">
        <f aca="false">SUM(I11:I12)</f>
        <v>0</v>
      </c>
      <c r="J10" s="27" t="n">
        <f aca="false">SUM(J11:J12)</f>
        <v>0</v>
      </c>
      <c r="K10" s="27" t="n">
        <f aca="false">SUM(K11:K12)</f>
        <v>0</v>
      </c>
      <c r="L10" s="27" t="n">
        <f aca="false">SUM(L11:L12)</f>
        <v>0</v>
      </c>
      <c r="M10" s="27" t="n">
        <f aca="false">SUM(M11:M12)</f>
        <v>0</v>
      </c>
      <c r="N10" s="27" t="n">
        <f aca="false">SUM(N11:N12)</f>
        <v>0</v>
      </c>
      <c r="O10" s="27" t="n">
        <f aca="false">SUM(O11:O12)</f>
        <v>0</v>
      </c>
      <c r="P10" s="27" t="n">
        <f aca="false">SUM(P11:P12)</f>
        <v>0</v>
      </c>
      <c r="Q10" s="27" t="n">
        <f aca="false">SUM(Q11:Q12)</f>
        <v>0</v>
      </c>
      <c r="R10" s="27" t="n">
        <f aca="false">SUM(R11:R12)</f>
        <v>63099572.23</v>
      </c>
      <c r="S10" s="27" t="n">
        <f aca="false">SUM(S11:S12)</f>
        <v>37886964.23</v>
      </c>
      <c r="T10" s="27" t="n">
        <f aca="false">SUM(T11:T12)</f>
        <v>64674846</v>
      </c>
      <c r="U10" s="27" t="n">
        <f aca="false">SUM(U11:U12)</f>
        <v>41696231</v>
      </c>
      <c r="V10" s="27" t="n">
        <f aca="false">SUM(V11:V12)</f>
        <v>69823872</v>
      </c>
      <c r="W10" s="27" t="n">
        <f aca="false">SUM(W11:W12)</f>
        <v>43315796</v>
      </c>
      <c r="X10" s="27" t="n">
        <f aca="false">SUM(X11:X12)</f>
        <v>78293382</v>
      </c>
      <c r="Y10" s="27" t="n">
        <f aca="false">SUM(Y11:Y12)</f>
        <v>48904313</v>
      </c>
      <c r="Z10" s="27" t="n">
        <f aca="false">SUM(Z11:Z12)</f>
        <v>89972932</v>
      </c>
      <c r="AA10" s="27" t="n">
        <f aca="false">SUM(AA11:AA12)</f>
        <v>57344689</v>
      </c>
      <c r="AB10" s="27" t="n">
        <f aca="false">SUM(AB11:AB12)</f>
        <v>80636521.08</v>
      </c>
      <c r="AC10" s="27" t="n">
        <f aca="false">SUM(AC11:AC12)</f>
        <v>46021181.08</v>
      </c>
      <c r="AD10" s="27" t="n">
        <f aca="false">SUM(AD11:AD12)</f>
        <v>82833334.78</v>
      </c>
      <c r="AE10" s="27" t="n">
        <f aca="false">SUM(AE11:AE12)</f>
        <v>46200079.78</v>
      </c>
    </row>
    <row r="11" customFormat="false" ht="45" hidden="false" customHeight="true" outlineLevel="0" collapsed="false">
      <c r="A11" s="23" t="s">
        <v>28</v>
      </c>
      <c r="B11" s="34" t="s">
        <v>29</v>
      </c>
      <c r="C11" s="34"/>
      <c r="D11" s="35" t="s">
        <v>23</v>
      </c>
      <c r="E11" s="36" t="s">
        <v>30</v>
      </c>
      <c r="F11" s="24"/>
      <c r="G11" s="24"/>
      <c r="H11" s="24"/>
      <c r="I11" s="24"/>
      <c r="J11" s="24"/>
      <c r="K11" s="24"/>
      <c r="L11" s="24"/>
      <c r="M11" s="37"/>
      <c r="N11" s="37"/>
      <c r="O11" s="37"/>
      <c r="P11" s="37"/>
      <c r="Q11" s="37"/>
      <c r="R11" s="38" t="n">
        <v>37886964.23</v>
      </c>
      <c r="S11" s="38" t="n">
        <v>37886964.23</v>
      </c>
      <c r="T11" s="38" t="n">
        <v>41696231</v>
      </c>
      <c r="U11" s="38" t="n">
        <v>41696231</v>
      </c>
      <c r="V11" s="38" t="n">
        <v>43315796</v>
      </c>
      <c r="W11" s="38" t="n">
        <v>43315796</v>
      </c>
      <c r="X11" s="39" t="n">
        <v>48904313</v>
      </c>
      <c r="Y11" s="39" t="n">
        <v>48904313</v>
      </c>
      <c r="Z11" s="39" t="n">
        <v>57344689</v>
      </c>
      <c r="AA11" s="39" t="n">
        <v>57344689</v>
      </c>
      <c r="AB11" s="39" t="n">
        <v>46021181.08</v>
      </c>
      <c r="AC11" s="39" t="n">
        <v>46021181.08</v>
      </c>
      <c r="AD11" s="39" t="n">
        <v>46200079.78</v>
      </c>
      <c r="AE11" s="39" t="n">
        <v>46200079.78</v>
      </c>
    </row>
    <row r="12" customFormat="false" ht="75" hidden="false" customHeight="false" outlineLevel="0" collapsed="false">
      <c r="A12" s="23" t="s">
        <v>31</v>
      </c>
      <c r="B12" s="40" t="s">
        <v>32</v>
      </c>
      <c r="C12" s="40"/>
      <c r="D12" s="41" t="s">
        <v>23</v>
      </c>
      <c r="E12" s="42" t="s">
        <v>33</v>
      </c>
      <c r="F12" s="43"/>
      <c r="G12" s="43"/>
      <c r="H12" s="43"/>
      <c r="I12" s="43"/>
      <c r="J12" s="43"/>
      <c r="K12" s="43"/>
      <c r="L12" s="43"/>
      <c r="M12" s="37"/>
      <c r="N12" s="37"/>
      <c r="O12" s="37"/>
      <c r="P12" s="37"/>
      <c r="Q12" s="37"/>
      <c r="R12" s="38" t="n">
        <v>25212608</v>
      </c>
      <c r="S12" s="38"/>
      <c r="T12" s="38" t="n">
        <v>22978615</v>
      </c>
      <c r="U12" s="38"/>
      <c r="V12" s="38" t="n">
        <v>26508076</v>
      </c>
      <c r="W12" s="38"/>
      <c r="X12" s="39" t="n">
        <v>29389069</v>
      </c>
      <c r="Y12" s="39"/>
      <c r="Z12" s="39" t="n">
        <v>32628243</v>
      </c>
      <c r="AA12" s="13"/>
      <c r="AB12" s="39" t="n">
        <v>34615340</v>
      </c>
      <c r="AC12" s="13"/>
      <c r="AD12" s="39" t="n">
        <v>36633255</v>
      </c>
      <c r="AE12" s="39"/>
    </row>
    <row r="13" customFormat="false" ht="85.5" hidden="false" customHeight="false" outlineLevel="0" collapsed="false">
      <c r="A13" s="28" t="s">
        <v>34</v>
      </c>
      <c r="B13" s="24" t="s">
        <v>35</v>
      </c>
      <c r="C13" s="24" t="s">
        <v>19</v>
      </c>
      <c r="D13" s="25" t="s">
        <v>23</v>
      </c>
      <c r="E13" s="44" t="s">
        <v>36</v>
      </c>
      <c r="F13" s="27" t="n">
        <f aca="false">F14+F20</f>
        <v>175</v>
      </c>
      <c r="G13" s="27" t="n">
        <f aca="false">G14+G20</f>
        <v>175</v>
      </c>
      <c r="H13" s="27" t="n">
        <f aca="false">H14+H20</f>
        <v>175</v>
      </c>
      <c r="I13" s="27" t="n">
        <f aca="false">I14+I20</f>
        <v>175</v>
      </c>
      <c r="J13" s="27" t="n">
        <f aca="false">J14+J20</f>
        <v>175</v>
      </c>
      <c r="K13" s="27" t="n">
        <f aca="false">K14+K20</f>
        <v>175</v>
      </c>
      <c r="L13" s="27" t="n">
        <f aca="false">L14+L20</f>
        <v>175</v>
      </c>
      <c r="M13" s="27" t="n">
        <f aca="false">M14+M20</f>
        <v>0</v>
      </c>
      <c r="N13" s="27" t="n">
        <f aca="false">N14+N20</f>
        <v>0</v>
      </c>
      <c r="O13" s="27" t="n">
        <f aca="false">O14+O20</f>
        <v>0</v>
      </c>
      <c r="P13" s="27" t="n">
        <f aca="false">P14+P20</f>
        <v>0</v>
      </c>
      <c r="Q13" s="27" t="n">
        <f aca="false">Q14+Q20</f>
        <v>0</v>
      </c>
      <c r="R13" s="27" t="n">
        <f aca="false">R14+R15+R16+R17+R20</f>
        <v>4964443.31</v>
      </c>
      <c r="S13" s="27" t="n">
        <f aca="false">S14+S15+S16+S17+S20</f>
        <v>1920906.11</v>
      </c>
      <c r="T13" s="27" t="n">
        <f aca="false">T14+T17+T18+T20+T16</f>
        <v>320776.64</v>
      </c>
      <c r="U13" s="27" t="n">
        <f aca="false">U14+U17+U18+U20+U16</f>
        <v>320776.64</v>
      </c>
      <c r="V13" s="27" t="n">
        <f aca="false">V14+V17+V18+V20</f>
        <v>364013.32</v>
      </c>
      <c r="W13" s="27" t="n">
        <f aca="false">W14+W17+W18+W20</f>
        <v>364013.32</v>
      </c>
      <c r="X13" s="27" t="n">
        <f aca="false">X14+X17+X18+X20+X19</f>
        <v>1742483.45</v>
      </c>
      <c r="Y13" s="27" t="n">
        <f aca="false">Y14+Y17+Y18+Y20+Y19</f>
        <v>1742483.45</v>
      </c>
      <c r="Z13" s="27" t="n">
        <f aca="false">Z14+Z17+Z18+Z20+Z19</f>
        <v>0</v>
      </c>
      <c r="AA13" s="27" t="n">
        <f aca="false">AA14+AA17+AA18+AA20+AA19</f>
        <v>0</v>
      </c>
      <c r="AB13" s="27" t="n">
        <f aca="false">AB14+AB17+AB18+AB20+AB19</f>
        <v>0</v>
      </c>
      <c r="AC13" s="27" t="n">
        <f aca="false">AC14+AC17+AC18+AC20+AC19</f>
        <v>0</v>
      </c>
      <c r="AD13" s="27" t="n">
        <f aca="false">AD14+AD17+AD18+AD20+AD19</f>
        <v>0</v>
      </c>
      <c r="AE13" s="27" t="n">
        <f aca="false">AE14+AE17+AE18+AE20+AE19</f>
        <v>0</v>
      </c>
    </row>
    <row r="14" customFormat="false" ht="90" hidden="false" customHeight="true" outlineLevel="0" collapsed="false">
      <c r="A14" s="23" t="s">
        <v>37</v>
      </c>
      <c r="B14" s="34" t="s">
        <v>38</v>
      </c>
      <c r="C14" s="34"/>
      <c r="D14" s="35" t="s">
        <v>23</v>
      </c>
      <c r="E14" s="45" t="s">
        <v>39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37"/>
      <c r="N14" s="37"/>
      <c r="O14" s="37"/>
      <c r="P14" s="37"/>
      <c r="Q14" s="37"/>
      <c r="R14" s="38" t="n">
        <v>1114703.31</v>
      </c>
      <c r="S14" s="38" t="n">
        <v>1114703.31</v>
      </c>
      <c r="T14" s="38" t="n">
        <v>320776.64</v>
      </c>
      <c r="U14" s="38" t="n">
        <v>320776.64</v>
      </c>
      <c r="V14" s="39" t="n">
        <v>0</v>
      </c>
      <c r="W14" s="39" t="n">
        <v>0</v>
      </c>
      <c r="X14" s="39" t="n">
        <v>0</v>
      </c>
      <c r="Y14" s="39" t="n">
        <v>0</v>
      </c>
      <c r="Z14" s="39" t="n">
        <v>0</v>
      </c>
      <c r="AA14" s="39" t="n">
        <v>0</v>
      </c>
      <c r="AB14" s="39" t="n">
        <v>0</v>
      </c>
      <c r="AC14" s="39" t="n">
        <v>0</v>
      </c>
      <c r="AD14" s="39" t="n">
        <v>0</v>
      </c>
      <c r="AE14" s="39" t="n">
        <v>0</v>
      </c>
    </row>
    <row r="15" customFormat="false" ht="30" hidden="false" customHeight="false" outlineLevel="0" collapsed="false">
      <c r="A15" s="23" t="s">
        <v>40</v>
      </c>
      <c r="B15" s="34" t="s">
        <v>41</v>
      </c>
      <c r="C15" s="34"/>
      <c r="D15" s="35" t="s">
        <v>23</v>
      </c>
      <c r="E15" s="45" t="s">
        <v>42</v>
      </c>
      <c r="F15" s="24"/>
      <c r="G15" s="24"/>
      <c r="H15" s="24"/>
      <c r="I15" s="24"/>
      <c r="J15" s="24"/>
      <c r="K15" s="24"/>
      <c r="L15" s="24"/>
      <c r="M15" s="37"/>
      <c r="N15" s="37"/>
      <c r="O15" s="37"/>
      <c r="P15" s="37"/>
      <c r="Q15" s="37"/>
      <c r="R15" s="38" t="n">
        <v>3043537.2</v>
      </c>
      <c r="S15" s="38"/>
      <c r="T15" s="38"/>
      <c r="U15" s="38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customFormat="false" ht="30" hidden="false" customHeight="false" outlineLevel="0" collapsed="false">
      <c r="A16" s="23" t="s">
        <v>43</v>
      </c>
      <c r="B16" s="34" t="s">
        <v>44</v>
      </c>
      <c r="C16" s="34"/>
      <c r="D16" s="35" t="s">
        <v>23</v>
      </c>
      <c r="E16" s="45" t="s">
        <v>45</v>
      </c>
      <c r="F16" s="24"/>
      <c r="G16" s="24"/>
      <c r="H16" s="24"/>
      <c r="I16" s="24"/>
      <c r="J16" s="24"/>
      <c r="K16" s="24"/>
      <c r="L16" s="24"/>
      <c r="M16" s="37"/>
      <c r="N16" s="37"/>
      <c r="O16" s="37"/>
      <c r="P16" s="37"/>
      <c r="Q16" s="37"/>
      <c r="R16" s="38" t="n">
        <v>30742.8</v>
      </c>
      <c r="S16" s="38" t="n">
        <v>30742.8</v>
      </c>
      <c r="T16" s="38" t="n">
        <v>0</v>
      </c>
      <c r="U16" s="38" t="n">
        <v>0</v>
      </c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customFormat="false" ht="33.75" hidden="false" customHeight="true" outlineLevel="0" collapsed="false">
      <c r="A17" s="23" t="s">
        <v>46</v>
      </c>
      <c r="B17" s="34" t="s">
        <v>47</v>
      </c>
      <c r="C17" s="34"/>
      <c r="D17" s="35" t="s">
        <v>23</v>
      </c>
      <c r="E17" s="45" t="s">
        <v>39</v>
      </c>
      <c r="F17" s="24"/>
      <c r="G17" s="24"/>
      <c r="H17" s="24"/>
      <c r="I17" s="24"/>
      <c r="J17" s="24"/>
      <c r="K17" s="24"/>
      <c r="L17" s="24"/>
      <c r="M17" s="37"/>
      <c r="N17" s="37"/>
      <c r="O17" s="37"/>
      <c r="P17" s="37"/>
      <c r="Q17" s="37"/>
      <c r="R17" s="38" t="n">
        <v>715460</v>
      </c>
      <c r="S17" s="38" t="n">
        <v>715460</v>
      </c>
      <c r="T17" s="38" t="n">
        <v>0</v>
      </c>
      <c r="U17" s="38" t="n">
        <v>0</v>
      </c>
      <c r="V17" s="39" t="n">
        <v>0</v>
      </c>
      <c r="W17" s="39" t="n">
        <v>0</v>
      </c>
      <c r="X17" s="39" t="n">
        <v>0</v>
      </c>
      <c r="Y17" s="39" t="n">
        <v>0</v>
      </c>
      <c r="Z17" s="39" t="n">
        <v>0</v>
      </c>
      <c r="AA17" s="39" t="n">
        <v>0</v>
      </c>
      <c r="AB17" s="39" t="n">
        <v>0</v>
      </c>
      <c r="AC17" s="39" t="n">
        <v>0</v>
      </c>
      <c r="AD17" s="39" t="n">
        <v>0</v>
      </c>
      <c r="AE17" s="39" t="n">
        <v>0</v>
      </c>
    </row>
    <row r="18" customFormat="false" ht="32.25" hidden="false" customHeight="true" outlineLevel="0" collapsed="false">
      <c r="A18" s="23" t="s">
        <v>48</v>
      </c>
      <c r="B18" s="34" t="s">
        <v>49</v>
      </c>
      <c r="C18" s="34"/>
      <c r="D18" s="35" t="s">
        <v>23</v>
      </c>
      <c r="E18" s="45" t="s">
        <v>39</v>
      </c>
      <c r="F18" s="24"/>
      <c r="G18" s="24"/>
      <c r="H18" s="24"/>
      <c r="I18" s="24"/>
      <c r="J18" s="24"/>
      <c r="K18" s="24"/>
      <c r="L18" s="24"/>
      <c r="M18" s="37"/>
      <c r="N18" s="37"/>
      <c r="O18" s="37"/>
      <c r="P18" s="37"/>
      <c r="Q18" s="37"/>
      <c r="R18" s="38"/>
      <c r="S18" s="38"/>
      <c r="T18" s="38" t="n">
        <v>0</v>
      </c>
      <c r="U18" s="38" t="n">
        <v>0</v>
      </c>
      <c r="V18" s="39" t="n">
        <v>160013.32</v>
      </c>
      <c r="W18" s="39" t="n">
        <v>160013.32</v>
      </c>
      <c r="X18" s="39" t="n">
        <v>0</v>
      </c>
      <c r="Y18" s="39" t="n">
        <v>0</v>
      </c>
      <c r="Z18" s="39" t="n">
        <v>0</v>
      </c>
      <c r="AA18" s="39" t="n">
        <v>0</v>
      </c>
      <c r="AB18" s="39" t="n">
        <v>0</v>
      </c>
      <c r="AC18" s="39" t="n">
        <v>0</v>
      </c>
      <c r="AD18" s="39" t="n">
        <v>0</v>
      </c>
      <c r="AE18" s="39" t="n">
        <v>0</v>
      </c>
    </row>
    <row r="19" customFormat="false" ht="32.25" hidden="false" customHeight="true" outlineLevel="0" collapsed="false">
      <c r="A19" s="23" t="s">
        <v>50</v>
      </c>
      <c r="B19" s="34" t="s">
        <v>51</v>
      </c>
      <c r="C19" s="34"/>
      <c r="D19" s="35" t="s">
        <v>23</v>
      </c>
      <c r="E19" s="45" t="s">
        <v>39</v>
      </c>
      <c r="F19" s="24"/>
      <c r="G19" s="24"/>
      <c r="H19" s="24"/>
      <c r="I19" s="24"/>
      <c r="J19" s="24"/>
      <c r="K19" s="24"/>
      <c r="L19" s="24"/>
      <c r="M19" s="37"/>
      <c r="N19" s="37"/>
      <c r="O19" s="37"/>
      <c r="P19" s="37"/>
      <c r="Q19" s="37"/>
      <c r="R19" s="38"/>
      <c r="S19" s="38"/>
      <c r="T19" s="38"/>
      <c r="U19" s="38"/>
      <c r="V19" s="39"/>
      <c r="W19" s="39"/>
      <c r="X19" s="39" t="n">
        <v>1599125.16</v>
      </c>
      <c r="Y19" s="39" t="n">
        <v>1599125.16</v>
      </c>
      <c r="Z19" s="39" t="n">
        <v>0</v>
      </c>
      <c r="AA19" s="39" t="n">
        <v>0</v>
      </c>
      <c r="AB19" s="39" t="n">
        <v>0</v>
      </c>
      <c r="AC19" s="39" t="n">
        <v>0</v>
      </c>
      <c r="AD19" s="39" t="n">
        <v>0</v>
      </c>
      <c r="AE19" s="39" t="n">
        <v>0</v>
      </c>
    </row>
    <row r="20" customFormat="false" ht="30" hidden="false" customHeight="false" outlineLevel="0" collapsed="false">
      <c r="A20" s="23" t="s">
        <v>52</v>
      </c>
      <c r="B20" s="34" t="s">
        <v>53</v>
      </c>
      <c r="C20" s="34"/>
      <c r="D20" s="35" t="s">
        <v>23</v>
      </c>
      <c r="E20" s="36" t="s">
        <v>54</v>
      </c>
      <c r="F20" s="24" t="n">
        <v>75</v>
      </c>
      <c r="G20" s="24" t="n">
        <v>75</v>
      </c>
      <c r="H20" s="24" t="n">
        <v>75</v>
      </c>
      <c r="I20" s="24" t="n">
        <v>75</v>
      </c>
      <c r="J20" s="24" t="n">
        <v>75</v>
      </c>
      <c r="K20" s="24" t="n">
        <v>75</v>
      </c>
      <c r="L20" s="24" t="n">
        <v>75</v>
      </c>
      <c r="M20" s="37"/>
      <c r="N20" s="37"/>
      <c r="O20" s="37"/>
      <c r="P20" s="37"/>
      <c r="Q20" s="37"/>
      <c r="R20" s="38" t="n">
        <v>60000</v>
      </c>
      <c r="S20" s="38" t="n">
        <v>60000</v>
      </c>
      <c r="T20" s="38" t="n">
        <v>0</v>
      </c>
      <c r="U20" s="38" t="n">
        <v>0</v>
      </c>
      <c r="V20" s="38" t="n">
        <v>204000</v>
      </c>
      <c r="W20" s="38" t="n">
        <v>204000</v>
      </c>
      <c r="X20" s="38" t="n">
        <v>143358.29</v>
      </c>
      <c r="Y20" s="38" t="n">
        <v>143358.29</v>
      </c>
      <c r="Z20" s="38" t="n">
        <v>0</v>
      </c>
      <c r="AA20" s="38" t="n">
        <v>0</v>
      </c>
      <c r="AB20" s="38" t="n">
        <v>0</v>
      </c>
      <c r="AC20" s="38" t="n">
        <v>0</v>
      </c>
      <c r="AD20" s="39" t="n">
        <v>0</v>
      </c>
      <c r="AE20" s="39" t="n">
        <v>0</v>
      </c>
    </row>
    <row r="21" customFormat="false" ht="71.25" hidden="false" customHeight="false" outlineLevel="0" collapsed="false">
      <c r="A21" s="28" t="s">
        <v>55</v>
      </c>
      <c r="B21" s="24" t="s">
        <v>56</v>
      </c>
      <c r="C21" s="24" t="s">
        <v>19</v>
      </c>
      <c r="D21" s="25" t="s">
        <v>23</v>
      </c>
      <c r="E21" s="44" t="s">
        <v>57</v>
      </c>
      <c r="F21" s="27" t="n">
        <f aca="false">F22+F30+F35</f>
        <v>85</v>
      </c>
      <c r="G21" s="27" t="n">
        <f aca="false">G22+G30+G35</f>
        <v>85</v>
      </c>
      <c r="H21" s="27" t="n">
        <f aca="false">H22+H30+H35</f>
        <v>85</v>
      </c>
      <c r="I21" s="27" t="n">
        <f aca="false">I22+I30+I35</f>
        <v>85</v>
      </c>
      <c r="J21" s="27" t="n">
        <f aca="false">J22+J30+J35</f>
        <v>85</v>
      </c>
      <c r="K21" s="27" t="n">
        <f aca="false">K22+K30+K35</f>
        <v>85</v>
      </c>
      <c r="L21" s="27" t="n">
        <f aca="false">L22+L30+L35</f>
        <v>85</v>
      </c>
      <c r="M21" s="27" t="n">
        <f aca="false">M22+M30+M35</f>
        <v>0</v>
      </c>
      <c r="N21" s="27" t="n">
        <f aca="false">N22+N30+N35</f>
        <v>0</v>
      </c>
      <c r="O21" s="27" t="n">
        <f aca="false">O22+O30+O35</f>
        <v>0</v>
      </c>
      <c r="P21" s="27" t="n">
        <f aca="false">P22+P30+P35</f>
        <v>0</v>
      </c>
      <c r="Q21" s="27" t="n">
        <f aca="false">Q22+Q30+Q35</f>
        <v>0</v>
      </c>
      <c r="R21" s="27" t="n">
        <f aca="false">R22+R23+R26+R29+R30+R33+R34+R35+R27+R28</f>
        <v>1385174.73</v>
      </c>
      <c r="S21" s="27" t="n">
        <f aca="false">S22+S23+S26+S29+S30+S33+S34+S35+S27+S28</f>
        <v>1385174.73</v>
      </c>
      <c r="T21" s="27" t="n">
        <f aca="false">T22+T26+T27+T28+T29+T30+T34+T35</f>
        <v>1745200.63</v>
      </c>
      <c r="U21" s="27" t="n">
        <f aca="false">U22+U26+U27+U28+U29+U30+U34+U35</f>
        <v>1745200.63</v>
      </c>
      <c r="V21" s="27" t="n">
        <f aca="false">V22+V23+V26+V29+V30+V33+V34+V35+V32+V36</f>
        <v>2990833.53</v>
      </c>
      <c r="W21" s="27" t="n">
        <f aca="false">W22+W23+W26+W29+W30+W33+W34+W35+W32+W36</f>
        <v>2990833.53</v>
      </c>
      <c r="X21" s="27" t="n">
        <f aca="false">X22+X23+X26+X29+X30+X33+X34+X35</f>
        <v>614644</v>
      </c>
      <c r="Y21" s="27" t="n">
        <f aca="false">Y22+Y23+Y26+Y29+Y30+Y33+Y34+Y35</f>
        <v>614644</v>
      </c>
      <c r="Z21" s="27" t="n">
        <f aca="false">Z22+Z23+Z26+Z29+Z30+Z33+Z34+Z35</f>
        <v>140051.2</v>
      </c>
      <c r="AA21" s="27" t="n">
        <f aca="false">AA22+AA23+AA26+AA29+AA30+AA33+AA34+AA35</f>
        <v>140051.2</v>
      </c>
      <c r="AB21" s="27" t="n">
        <f aca="false">AB22+AB23+AB26+AB29+AB30+AB33+AB34+AB35</f>
        <v>0</v>
      </c>
      <c r="AC21" s="27" t="n">
        <f aca="false">AC22+AC23+AC26+AC29+AC30+AC33+AC34+AC35</f>
        <v>0</v>
      </c>
      <c r="AD21" s="27" t="n">
        <f aca="false">AD22+AD23+AD26+AD29+AD30+AD33+AD34+AD35</f>
        <v>120000</v>
      </c>
      <c r="AE21" s="27" t="n">
        <f aca="false">AE22+AE23+AE26+AE29+AE30+AE33+AE34+AE35</f>
        <v>120000</v>
      </c>
    </row>
    <row r="22" customFormat="false" ht="15" hidden="false" customHeight="false" outlineLevel="0" collapsed="false">
      <c r="A22" s="23" t="s">
        <v>58</v>
      </c>
      <c r="B22" s="46" t="s">
        <v>59</v>
      </c>
      <c r="C22" s="46"/>
      <c r="D22" s="47" t="s">
        <v>23</v>
      </c>
      <c r="E22" s="36" t="s">
        <v>60</v>
      </c>
      <c r="F22" s="24" t="n">
        <v>60</v>
      </c>
      <c r="G22" s="24" t="n">
        <v>60</v>
      </c>
      <c r="H22" s="24" t="n">
        <v>60</v>
      </c>
      <c r="I22" s="24" t="n">
        <v>60</v>
      </c>
      <c r="J22" s="24" t="n">
        <v>60</v>
      </c>
      <c r="K22" s="24" t="n">
        <v>60</v>
      </c>
      <c r="L22" s="24" t="n">
        <v>60</v>
      </c>
      <c r="M22" s="37"/>
      <c r="N22" s="37"/>
      <c r="O22" s="37"/>
      <c r="P22" s="37"/>
      <c r="Q22" s="37"/>
      <c r="R22" s="38" t="n">
        <v>221855</v>
      </c>
      <c r="S22" s="38" t="n">
        <v>221855</v>
      </c>
      <c r="T22" s="38" t="n">
        <v>523319</v>
      </c>
      <c r="U22" s="38" t="n">
        <v>523319</v>
      </c>
      <c r="V22" s="38" t="n">
        <v>118113.6</v>
      </c>
      <c r="W22" s="38" t="n">
        <v>118113.6</v>
      </c>
      <c r="X22" s="39" t="n">
        <v>604644</v>
      </c>
      <c r="Y22" s="39" t="n">
        <v>604644</v>
      </c>
      <c r="Z22" s="39" t="n">
        <v>128851.2</v>
      </c>
      <c r="AA22" s="39" t="n">
        <v>128851.2</v>
      </c>
      <c r="AB22" s="39" t="n">
        <v>0</v>
      </c>
      <c r="AC22" s="39" t="n">
        <v>0</v>
      </c>
      <c r="AD22" s="39" t="n">
        <v>100000</v>
      </c>
      <c r="AE22" s="39" t="n">
        <v>100000</v>
      </c>
    </row>
    <row r="23" customFormat="false" ht="45" hidden="false" customHeight="false" outlineLevel="0" collapsed="false">
      <c r="A23" s="23" t="s">
        <v>61</v>
      </c>
      <c r="B23" s="46" t="s">
        <v>62</v>
      </c>
      <c r="C23" s="46"/>
      <c r="D23" s="47" t="s">
        <v>23</v>
      </c>
      <c r="E23" s="36" t="s">
        <v>63</v>
      </c>
      <c r="F23" s="24"/>
      <c r="G23" s="24"/>
      <c r="H23" s="24"/>
      <c r="I23" s="24"/>
      <c r="J23" s="24"/>
      <c r="K23" s="24"/>
      <c r="L23" s="24"/>
      <c r="M23" s="37"/>
      <c r="N23" s="37"/>
      <c r="O23" s="37"/>
      <c r="P23" s="37"/>
      <c r="Q23" s="37"/>
      <c r="R23" s="38" t="n">
        <v>60000</v>
      </c>
      <c r="S23" s="38" t="n">
        <v>60000</v>
      </c>
      <c r="T23" s="38"/>
      <c r="U23" s="38"/>
      <c r="V23" s="38" t="n">
        <v>659147</v>
      </c>
      <c r="W23" s="38" t="n">
        <v>659147</v>
      </c>
      <c r="X23" s="39"/>
      <c r="Y23" s="39"/>
      <c r="Z23" s="39"/>
      <c r="AA23" s="39"/>
      <c r="AB23" s="39" t="n">
        <v>0</v>
      </c>
      <c r="AC23" s="39" t="n">
        <v>0</v>
      </c>
      <c r="AD23" s="39" t="n">
        <v>0</v>
      </c>
      <c r="AE23" s="39" t="n">
        <v>0</v>
      </c>
    </row>
    <row r="24" customFormat="false" ht="30" hidden="false" customHeight="false" outlineLevel="0" collapsed="false">
      <c r="A24" s="23" t="s">
        <v>64</v>
      </c>
      <c r="B24" s="46" t="s">
        <v>65</v>
      </c>
      <c r="C24" s="46"/>
      <c r="D24" s="47" t="s">
        <v>23</v>
      </c>
      <c r="E24" s="36" t="s">
        <v>66</v>
      </c>
      <c r="F24" s="24"/>
      <c r="G24" s="24"/>
      <c r="H24" s="24"/>
      <c r="I24" s="24"/>
      <c r="J24" s="24"/>
      <c r="K24" s="24"/>
      <c r="L24" s="24"/>
      <c r="M24" s="37"/>
      <c r="N24" s="37"/>
      <c r="O24" s="37"/>
      <c r="P24" s="37"/>
      <c r="Q24" s="37"/>
      <c r="R24" s="38" t="n">
        <v>0</v>
      </c>
      <c r="S24" s="38" t="n">
        <v>0</v>
      </c>
      <c r="T24" s="38" t="n">
        <v>0</v>
      </c>
      <c r="U24" s="38" t="n">
        <v>0</v>
      </c>
      <c r="V24" s="38" t="n">
        <v>0</v>
      </c>
      <c r="W24" s="38" t="n">
        <v>0</v>
      </c>
      <c r="X24" s="39" t="n">
        <v>0</v>
      </c>
      <c r="Y24" s="39" t="n">
        <v>0</v>
      </c>
      <c r="Z24" s="39" t="n">
        <v>0</v>
      </c>
      <c r="AA24" s="39" t="n">
        <v>0</v>
      </c>
      <c r="AB24" s="39" t="n">
        <v>0</v>
      </c>
      <c r="AC24" s="39" t="n">
        <v>0</v>
      </c>
      <c r="AD24" s="39" t="n">
        <v>0</v>
      </c>
      <c r="AE24" s="39" t="n">
        <v>0</v>
      </c>
    </row>
    <row r="25" customFormat="false" ht="30" hidden="false" customHeight="false" outlineLevel="0" collapsed="false">
      <c r="A25" s="23" t="s">
        <v>67</v>
      </c>
      <c r="B25" s="46" t="s">
        <v>68</v>
      </c>
      <c r="C25" s="46"/>
      <c r="D25" s="47" t="s">
        <v>23</v>
      </c>
      <c r="E25" s="36" t="s">
        <v>66</v>
      </c>
      <c r="F25" s="24"/>
      <c r="G25" s="24"/>
      <c r="H25" s="24"/>
      <c r="I25" s="24"/>
      <c r="J25" s="24"/>
      <c r="K25" s="24"/>
      <c r="L25" s="24"/>
      <c r="M25" s="37"/>
      <c r="N25" s="37"/>
      <c r="O25" s="37"/>
      <c r="P25" s="37"/>
      <c r="Q25" s="37"/>
      <c r="R25" s="38"/>
      <c r="S25" s="38"/>
      <c r="T25" s="38"/>
      <c r="U25" s="38"/>
      <c r="V25" s="38"/>
      <c r="W25" s="38"/>
      <c r="X25" s="39"/>
      <c r="Y25" s="39"/>
      <c r="Z25" s="39"/>
      <c r="AA25" s="39"/>
      <c r="AB25" s="39"/>
      <c r="AC25" s="39"/>
      <c r="AD25" s="39" t="n">
        <v>0</v>
      </c>
      <c r="AE25" s="39" t="n">
        <v>0</v>
      </c>
    </row>
    <row r="26" customFormat="false" ht="45" hidden="false" customHeight="false" outlineLevel="0" collapsed="false">
      <c r="A26" s="23" t="s">
        <v>69</v>
      </c>
      <c r="B26" s="46" t="s">
        <v>70</v>
      </c>
      <c r="C26" s="46"/>
      <c r="D26" s="47" t="s">
        <v>23</v>
      </c>
      <c r="E26" s="36" t="s">
        <v>71</v>
      </c>
      <c r="F26" s="24"/>
      <c r="G26" s="24"/>
      <c r="H26" s="24"/>
      <c r="I26" s="24"/>
      <c r="J26" s="24"/>
      <c r="K26" s="24"/>
      <c r="L26" s="24"/>
      <c r="M26" s="37"/>
      <c r="N26" s="37"/>
      <c r="O26" s="37"/>
      <c r="P26" s="37"/>
      <c r="Q26" s="37"/>
      <c r="R26" s="38" t="n">
        <v>304306.8</v>
      </c>
      <c r="S26" s="38" t="n">
        <v>304306.8</v>
      </c>
      <c r="T26" s="38" t="n">
        <v>0</v>
      </c>
      <c r="U26" s="38" t="n">
        <v>0</v>
      </c>
      <c r="V26" s="38" t="n">
        <v>0</v>
      </c>
      <c r="W26" s="38" t="n">
        <v>0</v>
      </c>
      <c r="X26" s="39" t="n">
        <v>0</v>
      </c>
      <c r="Y26" s="39" t="n">
        <v>0</v>
      </c>
      <c r="Z26" s="39" t="n">
        <v>0</v>
      </c>
      <c r="AA26" s="39" t="n">
        <v>0</v>
      </c>
      <c r="AB26" s="39" t="n">
        <v>0</v>
      </c>
      <c r="AC26" s="39" t="n">
        <v>0</v>
      </c>
      <c r="AD26" s="39" t="n">
        <v>0</v>
      </c>
      <c r="AE26" s="39" t="n">
        <v>0</v>
      </c>
    </row>
    <row r="27" customFormat="false" ht="60" hidden="false" customHeight="false" outlineLevel="0" collapsed="false">
      <c r="A27" s="23" t="s">
        <v>72</v>
      </c>
      <c r="B27" s="46" t="s">
        <v>73</v>
      </c>
      <c r="C27" s="46"/>
      <c r="D27" s="47" t="s">
        <v>23</v>
      </c>
      <c r="E27" s="36" t="s">
        <v>71</v>
      </c>
      <c r="F27" s="24"/>
      <c r="G27" s="24"/>
      <c r="H27" s="24"/>
      <c r="I27" s="24"/>
      <c r="J27" s="24"/>
      <c r="K27" s="24"/>
      <c r="L27" s="24"/>
      <c r="M27" s="37"/>
      <c r="N27" s="37"/>
      <c r="O27" s="37"/>
      <c r="P27" s="37"/>
      <c r="Q27" s="37"/>
      <c r="R27" s="38" t="n">
        <v>74184</v>
      </c>
      <c r="S27" s="38" t="n">
        <v>74184</v>
      </c>
      <c r="T27" s="38" t="n">
        <v>0</v>
      </c>
      <c r="U27" s="38" t="n">
        <v>0</v>
      </c>
      <c r="V27" s="38" t="n">
        <v>0</v>
      </c>
      <c r="W27" s="38" t="n">
        <v>0</v>
      </c>
      <c r="X27" s="39" t="n">
        <v>0</v>
      </c>
      <c r="Y27" s="39" t="n">
        <v>0</v>
      </c>
      <c r="Z27" s="39" t="n">
        <v>0</v>
      </c>
      <c r="AA27" s="39" t="n">
        <v>0</v>
      </c>
      <c r="AB27" s="39" t="n">
        <v>0</v>
      </c>
      <c r="AC27" s="39" t="n">
        <v>0</v>
      </c>
      <c r="AD27" s="39" t="n">
        <v>0</v>
      </c>
      <c r="AE27" s="39" t="n">
        <v>0</v>
      </c>
    </row>
    <row r="28" customFormat="false" ht="45" hidden="false" customHeight="false" outlineLevel="0" collapsed="false">
      <c r="A28" s="23" t="s">
        <v>74</v>
      </c>
      <c r="B28" s="46" t="s">
        <v>75</v>
      </c>
      <c r="C28" s="46"/>
      <c r="D28" s="47" t="s">
        <v>23</v>
      </c>
      <c r="E28" s="36" t="s">
        <v>76</v>
      </c>
      <c r="F28" s="24"/>
      <c r="G28" s="24"/>
      <c r="H28" s="24"/>
      <c r="I28" s="24"/>
      <c r="J28" s="24"/>
      <c r="K28" s="24"/>
      <c r="L28" s="24"/>
      <c r="M28" s="37"/>
      <c r="N28" s="37"/>
      <c r="O28" s="37"/>
      <c r="P28" s="37"/>
      <c r="Q28" s="37"/>
      <c r="R28" s="38" t="n">
        <v>307722.93</v>
      </c>
      <c r="S28" s="38" t="n">
        <v>307722.93</v>
      </c>
      <c r="T28" s="38" t="n">
        <v>371047</v>
      </c>
      <c r="U28" s="38" t="n">
        <v>371047</v>
      </c>
      <c r="V28" s="38" t="n">
        <v>0</v>
      </c>
      <c r="W28" s="38" t="n">
        <v>0</v>
      </c>
      <c r="X28" s="39" t="n">
        <v>0</v>
      </c>
      <c r="Y28" s="39" t="n">
        <v>0</v>
      </c>
      <c r="Z28" s="39" t="n">
        <v>0</v>
      </c>
      <c r="AA28" s="39" t="n">
        <v>0</v>
      </c>
      <c r="AB28" s="39" t="n">
        <v>0</v>
      </c>
      <c r="AC28" s="39" t="n">
        <v>0</v>
      </c>
      <c r="AD28" s="39" t="n">
        <v>0</v>
      </c>
      <c r="AE28" s="39" t="n">
        <v>0</v>
      </c>
    </row>
    <row r="29" customFormat="false" ht="15" hidden="false" customHeight="false" outlineLevel="0" collapsed="false">
      <c r="A29" s="23" t="s">
        <v>77</v>
      </c>
      <c r="B29" s="46" t="s">
        <v>78</v>
      </c>
      <c r="C29" s="46"/>
      <c r="D29" s="47" t="s">
        <v>23</v>
      </c>
      <c r="E29" s="36" t="s">
        <v>79</v>
      </c>
      <c r="F29" s="24"/>
      <c r="G29" s="24"/>
      <c r="H29" s="24"/>
      <c r="I29" s="24"/>
      <c r="J29" s="24"/>
      <c r="K29" s="24"/>
      <c r="L29" s="24"/>
      <c r="M29" s="37"/>
      <c r="N29" s="37"/>
      <c r="O29" s="37"/>
      <c r="P29" s="37"/>
      <c r="Q29" s="37"/>
      <c r="R29" s="38" t="n">
        <v>19520</v>
      </c>
      <c r="S29" s="38" t="n">
        <v>19520</v>
      </c>
      <c r="T29" s="38" t="n">
        <v>0</v>
      </c>
      <c r="U29" s="38" t="n">
        <v>0</v>
      </c>
      <c r="V29" s="38" t="n">
        <v>0</v>
      </c>
      <c r="W29" s="38" t="n">
        <v>0</v>
      </c>
      <c r="X29" s="39" t="n">
        <v>0</v>
      </c>
      <c r="Y29" s="39" t="n">
        <v>0</v>
      </c>
      <c r="Z29" s="39" t="n">
        <v>11200</v>
      </c>
      <c r="AA29" s="39" t="n">
        <v>11200</v>
      </c>
      <c r="AB29" s="39" t="n">
        <v>0</v>
      </c>
      <c r="AC29" s="39" t="n">
        <v>0</v>
      </c>
      <c r="AD29" s="39" t="n">
        <v>20000</v>
      </c>
      <c r="AE29" s="39" t="n">
        <v>20000</v>
      </c>
    </row>
    <row r="30" customFormat="false" ht="42.75" hidden="false" customHeight="false" outlineLevel="0" collapsed="false">
      <c r="A30" s="48" t="s">
        <v>80</v>
      </c>
      <c r="B30" s="49" t="s">
        <v>81</v>
      </c>
      <c r="C30" s="49" t="s">
        <v>19</v>
      </c>
      <c r="D30" s="47" t="s">
        <v>23</v>
      </c>
      <c r="E30" s="36" t="s">
        <v>82</v>
      </c>
      <c r="F30" s="24"/>
      <c r="G30" s="24"/>
      <c r="H30" s="24"/>
      <c r="I30" s="24"/>
      <c r="J30" s="24"/>
      <c r="K30" s="24"/>
      <c r="L30" s="24"/>
      <c r="M30" s="37"/>
      <c r="N30" s="37"/>
      <c r="O30" s="37"/>
      <c r="P30" s="37"/>
      <c r="Q30" s="37"/>
      <c r="R30" s="38" t="n">
        <v>384586</v>
      </c>
      <c r="S30" s="38" t="n">
        <v>384586</v>
      </c>
      <c r="T30" s="38" t="n">
        <v>817834.63</v>
      </c>
      <c r="U30" s="38" t="n">
        <v>817834.63</v>
      </c>
      <c r="V30" s="38" t="n">
        <v>2088972.93</v>
      </c>
      <c r="W30" s="38" t="n">
        <v>2088972.93</v>
      </c>
      <c r="X30" s="39" t="n">
        <v>0</v>
      </c>
      <c r="Y30" s="39" t="n">
        <v>0</v>
      </c>
      <c r="Z30" s="39" t="n">
        <v>0</v>
      </c>
      <c r="AA30" s="39" t="n">
        <v>0</v>
      </c>
      <c r="AB30" s="39" t="n">
        <v>0</v>
      </c>
      <c r="AC30" s="39" t="n">
        <v>0</v>
      </c>
      <c r="AD30" s="39" t="n">
        <v>0</v>
      </c>
      <c r="AE30" s="39" t="n">
        <v>0</v>
      </c>
    </row>
    <row r="31" customFormat="false" ht="45" hidden="false" customHeight="false" outlineLevel="0" collapsed="false">
      <c r="A31" s="23" t="s">
        <v>83</v>
      </c>
      <c r="B31" s="46" t="s">
        <v>84</v>
      </c>
      <c r="C31" s="46" t="s">
        <v>19</v>
      </c>
      <c r="D31" s="47" t="s">
        <v>23</v>
      </c>
      <c r="E31" s="36" t="s">
        <v>82</v>
      </c>
      <c r="F31" s="34"/>
      <c r="G31" s="34"/>
      <c r="H31" s="34"/>
      <c r="I31" s="34"/>
      <c r="J31" s="34"/>
      <c r="K31" s="34"/>
      <c r="L31" s="34"/>
      <c r="M31" s="50"/>
      <c r="N31" s="50"/>
      <c r="O31" s="50"/>
      <c r="P31" s="50"/>
      <c r="Q31" s="50"/>
      <c r="R31" s="39" t="n">
        <v>384586</v>
      </c>
      <c r="S31" s="39" t="n">
        <v>384586</v>
      </c>
      <c r="T31" s="39" t="n">
        <v>817834.63</v>
      </c>
      <c r="U31" s="38" t="n">
        <v>817834.63</v>
      </c>
      <c r="V31" s="38" t="n">
        <v>2088972.93</v>
      </c>
      <c r="W31" s="38" t="n">
        <v>2088972.93</v>
      </c>
      <c r="X31" s="39" t="n">
        <v>0</v>
      </c>
      <c r="Y31" s="39" t="n">
        <v>0</v>
      </c>
      <c r="Z31" s="39" t="n">
        <v>0</v>
      </c>
      <c r="AA31" s="39" t="n">
        <v>0</v>
      </c>
      <c r="AB31" s="39" t="n">
        <v>0</v>
      </c>
      <c r="AC31" s="39" t="n">
        <v>0</v>
      </c>
      <c r="AD31" s="39" t="n">
        <v>0</v>
      </c>
      <c r="AE31" s="39" t="n">
        <v>0</v>
      </c>
    </row>
    <row r="32" customFormat="false" ht="45" hidden="false" customHeight="false" outlineLevel="0" collapsed="false">
      <c r="A32" s="23" t="s">
        <v>85</v>
      </c>
      <c r="B32" s="46" t="s">
        <v>86</v>
      </c>
      <c r="C32" s="46" t="s">
        <v>19</v>
      </c>
      <c r="D32" s="47" t="s">
        <v>23</v>
      </c>
      <c r="E32" s="36" t="s">
        <v>87</v>
      </c>
      <c r="F32" s="24"/>
      <c r="G32" s="24"/>
      <c r="H32" s="24"/>
      <c r="I32" s="24"/>
      <c r="J32" s="24"/>
      <c r="K32" s="24"/>
      <c r="L32" s="24"/>
      <c r="M32" s="37"/>
      <c r="N32" s="37"/>
      <c r="O32" s="37"/>
      <c r="P32" s="37"/>
      <c r="Q32" s="37"/>
      <c r="R32" s="38" t="n">
        <v>0</v>
      </c>
      <c r="S32" s="38" t="n">
        <v>0</v>
      </c>
      <c r="T32" s="38" t="n">
        <v>0</v>
      </c>
      <c r="U32" s="38" t="n">
        <v>0</v>
      </c>
      <c r="V32" s="38" t="n">
        <v>53300</v>
      </c>
      <c r="W32" s="38" t="n">
        <v>53300</v>
      </c>
      <c r="X32" s="39" t="n">
        <v>0</v>
      </c>
      <c r="Y32" s="39" t="n">
        <v>0</v>
      </c>
      <c r="Z32" s="39" t="n">
        <v>0</v>
      </c>
      <c r="AA32" s="39" t="n">
        <v>0</v>
      </c>
      <c r="AB32" s="39" t="n">
        <v>0</v>
      </c>
      <c r="AC32" s="39" t="n">
        <v>0</v>
      </c>
      <c r="AD32" s="39" t="n">
        <v>0</v>
      </c>
      <c r="AE32" s="39" t="n">
        <v>0</v>
      </c>
    </row>
    <row r="33" customFormat="false" ht="24.75" hidden="false" customHeight="true" outlineLevel="0" collapsed="false">
      <c r="A33" s="23" t="s">
        <v>88</v>
      </c>
      <c r="B33" s="46" t="s">
        <v>89</v>
      </c>
      <c r="C33" s="46" t="s">
        <v>19</v>
      </c>
      <c r="D33" s="47" t="s">
        <v>23</v>
      </c>
      <c r="E33" s="36" t="s">
        <v>90</v>
      </c>
      <c r="F33" s="24"/>
      <c r="G33" s="24"/>
      <c r="H33" s="24"/>
      <c r="I33" s="24"/>
      <c r="J33" s="24"/>
      <c r="K33" s="24"/>
      <c r="L33" s="24"/>
      <c r="M33" s="37"/>
      <c r="N33" s="37"/>
      <c r="O33" s="37"/>
      <c r="P33" s="37"/>
      <c r="Q33" s="37"/>
      <c r="R33" s="38" t="n">
        <v>0</v>
      </c>
      <c r="S33" s="38" t="n">
        <v>0</v>
      </c>
      <c r="T33" s="38" t="n">
        <v>0</v>
      </c>
      <c r="U33" s="38" t="n">
        <v>0</v>
      </c>
      <c r="V33" s="38" t="n">
        <v>0</v>
      </c>
      <c r="W33" s="38" t="n">
        <v>0</v>
      </c>
      <c r="X33" s="39" t="n">
        <v>0</v>
      </c>
      <c r="Y33" s="39" t="n">
        <v>0</v>
      </c>
      <c r="Z33" s="39" t="n">
        <v>0</v>
      </c>
      <c r="AA33" s="39" t="n">
        <v>0</v>
      </c>
      <c r="AB33" s="39" t="n">
        <v>0</v>
      </c>
      <c r="AC33" s="39" t="n">
        <v>0</v>
      </c>
      <c r="AD33" s="39" t="n">
        <v>0</v>
      </c>
      <c r="AE33" s="39" t="n">
        <v>0</v>
      </c>
    </row>
    <row r="34" customFormat="false" ht="45" hidden="false" customHeight="false" outlineLevel="0" collapsed="false">
      <c r="A34" s="23" t="s">
        <v>91</v>
      </c>
      <c r="B34" s="46" t="s">
        <v>92</v>
      </c>
      <c r="C34" s="46" t="s">
        <v>19</v>
      </c>
      <c r="D34" s="47" t="s">
        <v>23</v>
      </c>
      <c r="E34" s="36" t="s">
        <v>93</v>
      </c>
      <c r="F34" s="24"/>
      <c r="G34" s="24"/>
      <c r="H34" s="24"/>
      <c r="I34" s="24"/>
      <c r="J34" s="24"/>
      <c r="K34" s="24"/>
      <c r="L34" s="24"/>
      <c r="M34" s="37"/>
      <c r="N34" s="37"/>
      <c r="O34" s="37"/>
      <c r="P34" s="37"/>
      <c r="Q34" s="37"/>
      <c r="R34" s="38" t="n">
        <v>0</v>
      </c>
      <c r="S34" s="38" t="n">
        <v>0</v>
      </c>
      <c r="T34" s="38" t="n">
        <v>30000</v>
      </c>
      <c r="U34" s="38" t="n">
        <v>30000</v>
      </c>
      <c r="V34" s="38" t="n">
        <v>0</v>
      </c>
      <c r="W34" s="38" t="n">
        <v>0</v>
      </c>
      <c r="X34" s="39" t="n">
        <v>0</v>
      </c>
      <c r="Y34" s="39" t="n">
        <v>0</v>
      </c>
      <c r="Z34" s="39" t="n">
        <v>0</v>
      </c>
      <c r="AA34" s="39" t="n">
        <v>0</v>
      </c>
      <c r="AB34" s="39" t="n">
        <v>0</v>
      </c>
      <c r="AC34" s="39" t="n">
        <v>0</v>
      </c>
      <c r="AD34" s="39" t="n">
        <v>0</v>
      </c>
      <c r="AE34" s="39" t="n">
        <v>0</v>
      </c>
    </row>
    <row r="35" customFormat="false" ht="45" hidden="false" customHeight="false" outlineLevel="0" collapsed="false">
      <c r="A35" s="23" t="s">
        <v>94</v>
      </c>
      <c r="B35" s="51" t="s">
        <v>95</v>
      </c>
      <c r="C35" s="51" t="s">
        <v>19</v>
      </c>
      <c r="D35" s="47" t="s">
        <v>23</v>
      </c>
      <c r="E35" s="36" t="s">
        <v>96</v>
      </c>
      <c r="F35" s="24" t="n">
        <v>25</v>
      </c>
      <c r="G35" s="24" t="n">
        <v>25</v>
      </c>
      <c r="H35" s="24" t="n">
        <v>25</v>
      </c>
      <c r="I35" s="24" t="n">
        <v>25</v>
      </c>
      <c r="J35" s="24" t="n">
        <v>25</v>
      </c>
      <c r="K35" s="24" t="n">
        <v>25</v>
      </c>
      <c r="L35" s="24" t="n">
        <v>25</v>
      </c>
      <c r="M35" s="37"/>
      <c r="N35" s="37"/>
      <c r="O35" s="37"/>
      <c r="P35" s="37"/>
      <c r="Q35" s="37"/>
      <c r="R35" s="38" t="n">
        <v>13000</v>
      </c>
      <c r="S35" s="38" t="n">
        <v>13000</v>
      </c>
      <c r="T35" s="38" t="n">
        <v>3000</v>
      </c>
      <c r="U35" s="38" t="n">
        <v>3000</v>
      </c>
      <c r="V35" s="38" t="n">
        <v>13500</v>
      </c>
      <c r="W35" s="38" t="n">
        <v>13500</v>
      </c>
      <c r="X35" s="39" t="n">
        <v>10000</v>
      </c>
      <c r="Y35" s="39" t="n">
        <v>10000</v>
      </c>
      <c r="Z35" s="39" t="n">
        <v>0</v>
      </c>
      <c r="AA35" s="39" t="n">
        <v>0</v>
      </c>
      <c r="AB35" s="39" t="n">
        <v>0</v>
      </c>
      <c r="AC35" s="39" t="n">
        <v>0</v>
      </c>
      <c r="AD35" s="39" t="n">
        <v>0</v>
      </c>
      <c r="AE35" s="39" t="n">
        <v>0</v>
      </c>
    </row>
    <row r="36" customFormat="false" ht="45" hidden="false" customHeight="false" outlineLevel="0" collapsed="false">
      <c r="A36" s="23" t="s">
        <v>97</v>
      </c>
      <c r="B36" s="51" t="s">
        <v>98</v>
      </c>
      <c r="C36" s="51" t="s">
        <v>19</v>
      </c>
      <c r="D36" s="47" t="s">
        <v>23</v>
      </c>
      <c r="E36" s="36" t="s">
        <v>99</v>
      </c>
      <c r="F36" s="24"/>
      <c r="G36" s="24"/>
      <c r="H36" s="24"/>
      <c r="I36" s="24"/>
      <c r="J36" s="24"/>
      <c r="K36" s="24"/>
      <c r="L36" s="24"/>
      <c r="M36" s="37"/>
      <c r="N36" s="37"/>
      <c r="O36" s="37"/>
      <c r="P36" s="37"/>
      <c r="Q36" s="37"/>
      <c r="R36" s="38"/>
      <c r="S36" s="38"/>
      <c r="T36" s="38"/>
      <c r="U36" s="38"/>
      <c r="V36" s="38" t="n">
        <v>57800</v>
      </c>
      <c r="W36" s="38" t="n">
        <v>57800</v>
      </c>
      <c r="X36" s="39" t="n">
        <v>0</v>
      </c>
      <c r="Y36" s="39" t="n">
        <v>0</v>
      </c>
      <c r="Z36" s="39" t="n">
        <v>0</v>
      </c>
      <c r="AA36" s="39" t="n">
        <v>0</v>
      </c>
      <c r="AB36" s="39" t="n">
        <v>0</v>
      </c>
      <c r="AC36" s="39" t="n">
        <v>0</v>
      </c>
      <c r="AD36" s="39" t="n">
        <v>0</v>
      </c>
      <c r="AE36" s="39" t="n">
        <v>0</v>
      </c>
    </row>
    <row r="37" customFormat="false" ht="87" hidden="false" customHeight="true" outlineLevel="0" collapsed="false">
      <c r="A37" s="23" t="s">
        <v>100</v>
      </c>
      <c r="B37" s="49" t="s">
        <v>101</v>
      </c>
      <c r="C37" s="49" t="s">
        <v>19</v>
      </c>
      <c r="D37" s="52" t="s">
        <v>23</v>
      </c>
      <c r="E37" s="53" t="s">
        <v>102</v>
      </c>
      <c r="F37" s="24"/>
      <c r="G37" s="24"/>
      <c r="H37" s="24"/>
      <c r="I37" s="24"/>
      <c r="J37" s="24"/>
      <c r="K37" s="24"/>
      <c r="L37" s="24"/>
      <c r="M37" s="37"/>
      <c r="N37" s="37"/>
      <c r="O37" s="37"/>
      <c r="P37" s="37"/>
      <c r="Q37" s="37"/>
      <c r="R37" s="38" t="n">
        <v>0</v>
      </c>
      <c r="S37" s="38" t="n">
        <v>0</v>
      </c>
      <c r="T37" s="38" t="n">
        <v>0</v>
      </c>
      <c r="U37" s="38" t="n">
        <v>0</v>
      </c>
      <c r="V37" s="38" t="n">
        <v>21687</v>
      </c>
      <c r="W37" s="38" t="n">
        <v>21687</v>
      </c>
      <c r="X37" s="39" t="n">
        <v>0</v>
      </c>
      <c r="Y37" s="39" t="n">
        <v>0</v>
      </c>
      <c r="Z37" s="39" t="n">
        <v>0</v>
      </c>
      <c r="AA37" s="39" t="n">
        <v>0</v>
      </c>
      <c r="AB37" s="39" t="n">
        <v>0</v>
      </c>
      <c r="AC37" s="39" t="n">
        <v>0</v>
      </c>
      <c r="AD37" s="39" t="n">
        <v>0</v>
      </c>
      <c r="AE37" s="39" t="n">
        <v>0</v>
      </c>
    </row>
    <row r="38" customFormat="false" ht="60" hidden="false" customHeight="false" outlineLevel="0" collapsed="false">
      <c r="A38" s="23" t="s">
        <v>103</v>
      </c>
      <c r="B38" s="46" t="s">
        <v>104</v>
      </c>
      <c r="C38" s="46" t="s">
        <v>19</v>
      </c>
      <c r="D38" s="47" t="s">
        <v>23</v>
      </c>
      <c r="E38" s="36" t="s">
        <v>105</v>
      </c>
      <c r="F38" s="24"/>
      <c r="G38" s="24"/>
      <c r="H38" s="24"/>
      <c r="I38" s="24"/>
      <c r="J38" s="24"/>
      <c r="K38" s="24"/>
      <c r="L38" s="24"/>
      <c r="M38" s="37"/>
      <c r="N38" s="37"/>
      <c r="O38" s="37"/>
      <c r="P38" s="37"/>
      <c r="Q38" s="37"/>
      <c r="R38" s="38" t="n">
        <v>0</v>
      </c>
      <c r="S38" s="38" t="n">
        <v>0</v>
      </c>
      <c r="T38" s="38" t="n">
        <v>0</v>
      </c>
      <c r="U38" s="38" t="n">
        <v>0</v>
      </c>
      <c r="V38" s="38" t="n">
        <v>21687</v>
      </c>
      <c r="W38" s="38" t="n">
        <v>21687</v>
      </c>
      <c r="X38" s="39" t="n">
        <v>0</v>
      </c>
      <c r="Y38" s="39" t="n">
        <v>0</v>
      </c>
      <c r="Z38" s="39" t="n">
        <v>0</v>
      </c>
      <c r="AA38" s="39" t="n">
        <v>0</v>
      </c>
      <c r="AB38" s="39" t="n">
        <v>0</v>
      </c>
      <c r="AC38" s="39" t="n">
        <v>0</v>
      </c>
      <c r="AD38" s="39" t="n">
        <v>0</v>
      </c>
      <c r="AE38" s="39" t="n">
        <v>0</v>
      </c>
    </row>
    <row r="39" customFormat="false" ht="42.75" hidden="false" customHeight="false" outlineLevel="0" collapsed="false">
      <c r="A39" s="54" t="s">
        <v>106</v>
      </c>
      <c r="B39" s="30" t="s">
        <v>107</v>
      </c>
      <c r="C39" s="30" t="s">
        <v>19</v>
      </c>
      <c r="D39" s="55" t="s">
        <v>108</v>
      </c>
      <c r="E39" s="56" t="s">
        <v>109</v>
      </c>
      <c r="F39" s="33" t="e">
        <f aca="false">F40+F52+F56+F109+#REF!</f>
        <v>#REF!</v>
      </c>
      <c r="G39" s="33" t="e">
        <f aca="false">G40+G52+G56+G109+#REF!</f>
        <v>#REF!</v>
      </c>
      <c r="H39" s="33" t="e">
        <f aca="false">H40+H52+H56+H109+#REF!</f>
        <v>#REF!</v>
      </c>
      <c r="I39" s="33" t="e">
        <f aca="false">I40+I52+I56+I109+#REF!</f>
        <v>#REF!</v>
      </c>
      <c r="J39" s="33" t="e">
        <f aca="false">J40+J52+J56+J109+#REF!</f>
        <v>#REF!</v>
      </c>
      <c r="K39" s="33" t="e">
        <f aca="false">K40+K52+K56+K109+#REF!</f>
        <v>#REF!</v>
      </c>
      <c r="L39" s="33" t="e">
        <f aca="false">L40+L52+L56+L109+#REF!</f>
        <v>#REF!</v>
      </c>
      <c r="M39" s="33" t="e">
        <f aca="false">M40+M52+M56+M109+#REF!</f>
        <v>#REF!</v>
      </c>
      <c r="N39" s="33" t="e">
        <f aca="false">N40+N52+N56+N109+#REF!</f>
        <v>#REF!</v>
      </c>
      <c r="O39" s="33" t="e">
        <f aca="false">O40+O52+O56+O109+#REF!</f>
        <v>#REF!</v>
      </c>
      <c r="P39" s="33" t="e">
        <f aca="false">P40+P52+P56+P109+#REF!</f>
        <v>#REF!</v>
      </c>
      <c r="Q39" s="33" t="e">
        <f aca="false">Q40+Q52+Q56+Q109+#REF!</f>
        <v>#REF!</v>
      </c>
      <c r="R39" s="33" t="n">
        <f aca="false">R40+R52+R56+R98+R109+R126+R128</f>
        <v>210121231.99</v>
      </c>
      <c r="S39" s="33" t="n">
        <f aca="false">S40+S52+S56+S98+S109+S126+S128</f>
        <v>79180559.96</v>
      </c>
      <c r="T39" s="33" t="n">
        <f aca="false">T40+T52+T56+T98+T109+T126+T128</f>
        <v>211386557.3</v>
      </c>
      <c r="U39" s="33" t="n">
        <f aca="false">U40+U52+U56+U98+U109+U126+U128</f>
        <v>85352977.3</v>
      </c>
      <c r="V39" s="33" t="n">
        <f aca="false">V40+V52+V56+V98+V109+V126+V130</f>
        <v>249098677.89</v>
      </c>
      <c r="W39" s="33" t="n">
        <f aca="false">W40+W52+W56+W98+W109+W126+W130</f>
        <v>95607056.08</v>
      </c>
      <c r="X39" s="33" t="n">
        <f aca="false">X40+X52+X56+X98+X109+X126+X130+X104</f>
        <v>271756695.19</v>
      </c>
      <c r="Y39" s="33" t="n">
        <f aca="false">Y40+Y52+Y56+Y98+Y109+Y126+Y130+Y104</f>
        <v>89325353.01</v>
      </c>
      <c r="Z39" s="33" t="n">
        <f aca="false">Z40+Z52+Z56+Z98+Z109+Z126+Z130+Z104+Z96+Z135+Z138+Z107</f>
        <v>314136064.16</v>
      </c>
      <c r="AA39" s="33" t="n">
        <f aca="false">AA40+AA52+AA56+AA98+AA109+AA126+AA130+AA104+AA96+AA135+AA138+AA107</f>
        <v>99604552.43</v>
      </c>
      <c r="AB39" s="33" t="n">
        <f aca="false">AB40+AB52+AB56+AB98+AB109+AB126+AB130+AB104+AB96+AB135+AB138+AB107</f>
        <v>246288745.68</v>
      </c>
      <c r="AC39" s="33" t="n">
        <f aca="false">AC40+AC52+AC56+AC98+AC109+AC126+AC130+AC104+AC96+AC135+AC138+AC107</f>
        <v>67336044.2</v>
      </c>
      <c r="AD39" s="33" t="n">
        <f aca="false">AD40+AD52+AD56+AD98+AD109+AD126+AD130+AD104+AD96+AD135+AD138+AD107</f>
        <v>260045256.99</v>
      </c>
      <c r="AE39" s="33" t="n">
        <f aca="false">AE40+AE52+AE56+AE98+AE109+AE126+AE130+AE104+AE96+AE135+AE138+AE107</f>
        <v>71511953.35</v>
      </c>
    </row>
    <row r="40" customFormat="false" ht="57" hidden="false" customHeight="false" outlineLevel="0" collapsed="false">
      <c r="A40" s="28" t="s">
        <v>110</v>
      </c>
      <c r="B40" s="24" t="s">
        <v>111</v>
      </c>
      <c r="C40" s="24" t="s">
        <v>19</v>
      </c>
      <c r="D40" s="25" t="s">
        <v>108</v>
      </c>
      <c r="E40" s="44" t="s">
        <v>112</v>
      </c>
      <c r="F40" s="27" t="e">
        <f aca="false">F41+F42+F43+F45</f>
        <v>#REF!</v>
      </c>
      <c r="G40" s="27" t="e">
        <f aca="false">G41+G42+G43+G45</f>
        <v>#REF!</v>
      </c>
      <c r="H40" s="27" t="e">
        <f aca="false">H41+H42+H43+H45</f>
        <v>#REF!</v>
      </c>
      <c r="I40" s="27" t="e">
        <f aca="false">I41+I42+I43+I45</f>
        <v>#REF!</v>
      </c>
      <c r="J40" s="27" t="e">
        <f aca="false">J41+J42+J43+J45</f>
        <v>#REF!</v>
      </c>
      <c r="K40" s="27" t="e">
        <f aca="false">K41+K42+K43+K45</f>
        <v>#REF!</v>
      </c>
      <c r="L40" s="27" t="e">
        <f aca="false">L41+L42+L43+L45</f>
        <v>#REF!</v>
      </c>
      <c r="M40" s="27" t="e">
        <f aca="false">M41+M42+M43+M45</f>
        <v>#REF!</v>
      </c>
      <c r="N40" s="27" t="e">
        <f aca="false">N41+N42+N43+N45</f>
        <v>#REF!</v>
      </c>
      <c r="O40" s="27" t="e">
        <f aca="false">O41+O42+O43+O45</f>
        <v>#REF!</v>
      </c>
      <c r="P40" s="27" t="e">
        <f aca="false">P41+P42+P43+P45</f>
        <v>#REF!</v>
      </c>
      <c r="Q40" s="27" t="e">
        <f aca="false">Q41+Q42+Q43+Q45</f>
        <v>#REF!</v>
      </c>
      <c r="R40" s="27" t="n">
        <f aca="false">R41+R42+R43+R44+R45+R49</f>
        <v>175408195.05</v>
      </c>
      <c r="S40" s="27" t="n">
        <f aca="false">S41+S42+S43+S44+S45+S49</f>
        <v>65093986.05</v>
      </c>
      <c r="T40" s="27" t="n">
        <f aca="false">T41+T42+T43+T44+T45+T49</f>
        <v>183994423</v>
      </c>
      <c r="U40" s="27" t="n">
        <f aca="false">U41+U42+U43+U44+U45+U49</f>
        <v>66133593</v>
      </c>
      <c r="V40" s="27" t="n">
        <f aca="false">V41+V42+V43+V44+V45+V49</f>
        <v>204159679.28</v>
      </c>
      <c r="W40" s="27" t="n">
        <f aca="false">W41+W42+W43+W44+W45+W49</f>
        <v>73465181.66</v>
      </c>
      <c r="X40" s="27" t="n">
        <f aca="false">X41+X42+X43+X44+X45+X49</f>
        <v>222524578</v>
      </c>
      <c r="Y40" s="27" t="n">
        <f aca="false">Y41+Y42+Y43+Y44+Y45+Y49</f>
        <v>77468770</v>
      </c>
      <c r="Z40" s="27" t="n">
        <f aca="false">Z41+Z42+Z43+Z44+Z45+Z49</f>
        <v>237731106.73</v>
      </c>
      <c r="AA40" s="27" t="n">
        <f aca="false">AA41+AA42+AA43+AA44+AA45+AA49</f>
        <v>79462122.73</v>
      </c>
      <c r="AB40" s="27" t="n">
        <f aca="false">AB41+AB42+AB43+AB44+AB45+AB49</f>
        <v>229600185.89</v>
      </c>
      <c r="AC40" s="27" t="n">
        <f aca="false">AC41+AC42+AC43+AC44+AC45+AC49</f>
        <v>65043826.89</v>
      </c>
      <c r="AD40" s="27" t="n">
        <f aca="false">AD41+AD42+AD43+AD44+AD45+AD49</f>
        <v>239128927.04</v>
      </c>
      <c r="AE40" s="27" t="n">
        <f aca="false">AE41+AE42+AE43+AE44+AE45+AE49</f>
        <v>65490880.04</v>
      </c>
    </row>
    <row r="41" customFormat="false" ht="42.75" hidden="false" customHeight="false" outlineLevel="0" collapsed="false">
      <c r="A41" s="23" t="s">
        <v>113</v>
      </c>
      <c r="B41" s="57" t="s">
        <v>114</v>
      </c>
      <c r="C41" s="57"/>
      <c r="D41" s="58" t="s">
        <v>108</v>
      </c>
      <c r="E41" s="59" t="s">
        <v>115</v>
      </c>
      <c r="F41" s="60" t="n">
        <v>0</v>
      </c>
      <c r="G41" s="60"/>
      <c r="H41" s="60"/>
      <c r="I41" s="60"/>
      <c r="J41" s="60"/>
      <c r="K41" s="60"/>
      <c r="L41" s="60"/>
      <c r="M41" s="61"/>
      <c r="N41" s="61"/>
      <c r="O41" s="61"/>
      <c r="P41" s="61"/>
      <c r="Q41" s="61"/>
      <c r="R41" s="60" t="n">
        <v>64095782.89</v>
      </c>
      <c r="S41" s="60" t="n">
        <v>64095782.89</v>
      </c>
      <c r="T41" s="60" t="n">
        <v>65175713</v>
      </c>
      <c r="U41" s="60" t="n">
        <v>65175713</v>
      </c>
      <c r="V41" s="62" t="n">
        <v>72370619.66</v>
      </c>
      <c r="W41" s="62" t="n">
        <v>72370619.66</v>
      </c>
      <c r="X41" s="62" t="n">
        <v>76329590</v>
      </c>
      <c r="Y41" s="62" t="n">
        <v>76329590</v>
      </c>
      <c r="Z41" s="62" t="n">
        <v>78624833.8</v>
      </c>
      <c r="AA41" s="62" t="n">
        <v>78624833.8</v>
      </c>
      <c r="AB41" s="62" t="n">
        <v>64362305.89</v>
      </c>
      <c r="AC41" s="62" t="n">
        <v>64362305.89</v>
      </c>
      <c r="AD41" s="62" t="n">
        <v>64529359.04</v>
      </c>
      <c r="AE41" s="62" t="n">
        <v>64529359.04</v>
      </c>
    </row>
    <row r="42" customFormat="false" ht="14.25" hidden="false" customHeight="false" outlineLevel="0" collapsed="false">
      <c r="A42" s="23" t="s">
        <v>116</v>
      </c>
      <c r="B42" s="63" t="s">
        <v>117</v>
      </c>
      <c r="C42" s="63"/>
      <c r="D42" s="64" t="s">
        <v>108</v>
      </c>
      <c r="E42" s="65" t="s">
        <v>118</v>
      </c>
      <c r="F42" s="43"/>
      <c r="G42" s="43"/>
      <c r="H42" s="43"/>
      <c r="I42" s="43"/>
      <c r="J42" s="43"/>
      <c r="K42" s="43"/>
      <c r="L42" s="43"/>
      <c r="M42" s="37"/>
      <c r="N42" s="37"/>
      <c r="O42" s="37"/>
      <c r="P42" s="37"/>
      <c r="Q42" s="37"/>
      <c r="R42" s="38" t="n">
        <v>581880</v>
      </c>
      <c r="S42" s="38" t="n">
        <v>581880</v>
      </c>
      <c r="T42" s="38" t="n">
        <v>479880</v>
      </c>
      <c r="U42" s="38" t="n">
        <v>479880</v>
      </c>
      <c r="V42" s="38" t="n">
        <v>524562</v>
      </c>
      <c r="W42" s="38" t="n">
        <v>524562</v>
      </c>
      <c r="X42" s="38" t="n">
        <v>541880</v>
      </c>
      <c r="Y42" s="38" t="n">
        <v>541880</v>
      </c>
      <c r="Z42" s="38" t="n">
        <v>402014</v>
      </c>
      <c r="AA42" s="38" t="n">
        <v>402014</v>
      </c>
      <c r="AB42" s="38" t="n">
        <v>661521</v>
      </c>
      <c r="AC42" s="38" t="n">
        <v>661521</v>
      </c>
      <c r="AD42" s="38" t="n">
        <v>661521</v>
      </c>
      <c r="AE42" s="38" t="n">
        <v>661521</v>
      </c>
    </row>
    <row r="43" customFormat="false" ht="78" hidden="false" customHeight="true" outlineLevel="0" collapsed="false">
      <c r="A43" s="23" t="s">
        <v>119</v>
      </c>
      <c r="B43" s="46" t="s">
        <v>120</v>
      </c>
      <c r="C43" s="46"/>
      <c r="D43" s="47" t="s">
        <v>108</v>
      </c>
      <c r="E43" s="36" t="s">
        <v>121</v>
      </c>
      <c r="F43" s="24"/>
      <c r="G43" s="24"/>
      <c r="H43" s="24"/>
      <c r="I43" s="24"/>
      <c r="J43" s="24"/>
      <c r="K43" s="24"/>
      <c r="L43" s="24"/>
      <c r="M43" s="37"/>
      <c r="N43" s="37"/>
      <c r="O43" s="37"/>
      <c r="P43" s="37"/>
      <c r="Q43" s="37"/>
      <c r="R43" s="38" t="n">
        <v>106344151</v>
      </c>
      <c r="S43" s="38"/>
      <c r="T43" s="38" t="n">
        <v>104522830</v>
      </c>
      <c r="U43" s="38"/>
      <c r="V43" s="38" t="n">
        <v>119385856</v>
      </c>
      <c r="W43" s="38"/>
      <c r="X43" s="38" t="n">
        <v>133004808</v>
      </c>
      <c r="Y43" s="38"/>
      <c r="Z43" s="38" t="n">
        <v>141673704</v>
      </c>
      <c r="AA43" s="13"/>
      <c r="AB43" s="38" t="n">
        <v>150633359</v>
      </c>
      <c r="AC43" s="13"/>
      <c r="AD43" s="38" t="n">
        <v>159715047</v>
      </c>
      <c r="AE43" s="38"/>
    </row>
    <row r="44" customFormat="false" ht="60" hidden="false" customHeight="false" outlineLevel="0" collapsed="false">
      <c r="A44" s="23" t="s">
        <v>122</v>
      </c>
      <c r="B44" s="46" t="s">
        <v>123</v>
      </c>
      <c r="C44" s="46"/>
      <c r="D44" s="47" t="s">
        <v>108</v>
      </c>
      <c r="E44" s="36"/>
      <c r="F44" s="24"/>
      <c r="G44" s="24"/>
      <c r="H44" s="24"/>
      <c r="I44" s="24"/>
      <c r="J44" s="24"/>
      <c r="K44" s="24"/>
      <c r="L44" s="24"/>
      <c r="M44" s="37"/>
      <c r="N44" s="37"/>
      <c r="O44" s="37"/>
      <c r="P44" s="37"/>
      <c r="Q44" s="37"/>
      <c r="R44" s="38" t="n">
        <v>3970058</v>
      </c>
      <c r="S44" s="38"/>
      <c r="T44" s="38" t="n">
        <v>13338000</v>
      </c>
      <c r="U44" s="38"/>
      <c r="V44" s="38" t="n">
        <v>11308641.62</v>
      </c>
      <c r="W44" s="38"/>
      <c r="X44" s="38" t="n">
        <v>12051000</v>
      </c>
      <c r="Y44" s="38"/>
      <c r="Z44" s="38" t="n">
        <v>16595280</v>
      </c>
      <c r="AA44" s="13"/>
      <c r="AB44" s="38" t="n">
        <v>13923000</v>
      </c>
      <c r="AC44" s="13"/>
      <c r="AD44" s="38" t="n">
        <v>13923000</v>
      </c>
      <c r="AE44" s="38"/>
    </row>
    <row r="45" customFormat="false" ht="48.75" hidden="false" customHeight="true" outlineLevel="0" collapsed="false">
      <c r="A45" s="23" t="s">
        <v>122</v>
      </c>
      <c r="B45" s="66" t="s">
        <v>124</v>
      </c>
      <c r="C45" s="57" t="s">
        <v>19</v>
      </c>
      <c r="D45" s="67" t="s">
        <v>108</v>
      </c>
      <c r="E45" s="68" t="s">
        <v>125</v>
      </c>
      <c r="F45" s="60" t="e">
        <f aca="false">F46+F47+F48+#REF!+#REF!</f>
        <v>#REF!</v>
      </c>
      <c r="G45" s="60" t="e">
        <f aca="false">G46+G47+G48+#REF!+#REF!</f>
        <v>#REF!</v>
      </c>
      <c r="H45" s="60" t="e">
        <f aca="false">H46+H47+H48+#REF!+#REF!</f>
        <v>#REF!</v>
      </c>
      <c r="I45" s="60" t="e">
        <f aca="false">I46+I47+I48+#REF!+#REF!</f>
        <v>#REF!</v>
      </c>
      <c r="J45" s="60" t="e">
        <f aca="false">J46+J47+J48+#REF!+#REF!</f>
        <v>#REF!</v>
      </c>
      <c r="K45" s="60" t="e">
        <f aca="false">K46+K47+K48+#REF!+#REF!</f>
        <v>#REF!</v>
      </c>
      <c r="L45" s="60" t="e">
        <f aca="false">L46+L47+L48+#REF!+#REF!</f>
        <v>#REF!</v>
      </c>
      <c r="M45" s="60" t="e">
        <f aca="false">M46+M47+M48+#REF!+#REF!</f>
        <v>#REF!</v>
      </c>
      <c r="N45" s="60" t="e">
        <f aca="false">N46+N47+N48+#REF!+#REF!</f>
        <v>#REF!</v>
      </c>
      <c r="O45" s="60" t="e">
        <f aca="false">O46+O47+O48+#REF!+#REF!</f>
        <v>#REF!</v>
      </c>
      <c r="P45" s="60" t="e">
        <f aca="false">P46+P47+P48+#REF!+#REF!</f>
        <v>#REF!</v>
      </c>
      <c r="Q45" s="60" t="e">
        <f aca="false">Q46+Q47+Q48+#REF!+#REF!</f>
        <v>#REF!</v>
      </c>
      <c r="R45" s="60" t="n">
        <f aca="false">R46+R47+R48</f>
        <v>336323.16</v>
      </c>
      <c r="S45" s="60" t="n">
        <f aca="false">S46+S47+S48</f>
        <v>336323.16</v>
      </c>
      <c r="T45" s="60" t="n">
        <f aca="false">T46+T47+T48</f>
        <v>322000</v>
      </c>
      <c r="U45" s="60" t="n">
        <f aca="false">U46+U47+U48</f>
        <v>322000</v>
      </c>
      <c r="V45" s="60" t="n">
        <f aca="false">V46+V47+V48</f>
        <v>520000</v>
      </c>
      <c r="W45" s="60" t="n">
        <f aca="false">W46+W47+W48</f>
        <v>520000</v>
      </c>
      <c r="X45" s="60" t="n">
        <f aca="false">X46+X47+X48</f>
        <v>520000</v>
      </c>
      <c r="Y45" s="60" t="n">
        <f aca="false">Y46+Y47+Y48</f>
        <v>520000</v>
      </c>
      <c r="Z45" s="60" t="n">
        <f aca="false">Z46+Z47+Z48</f>
        <v>411704.93</v>
      </c>
      <c r="AA45" s="60" t="n">
        <f aca="false">AA46+AA47+AA48</f>
        <v>411704.93</v>
      </c>
      <c r="AB45" s="60" t="n">
        <f aca="false">AB46+AB47+AB48</f>
        <v>20000</v>
      </c>
      <c r="AC45" s="60" t="n">
        <f aca="false">AC46+AC47+AC48</f>
        <v>20000</v>
      </c>
      <c r="AD45" s="60" t="n">
        <f aca="false">AD46+AD47+AD48</f>
        <v>300000</v>
      </c>
      <c r="AE45" s="60" t="n">
        <f aca="false">AE46+AE47+AE48</f>
        <v>300000</v>
      </c>
    </row>
    <row r="46" customFormat="false" ht="15" hidden="false" customHeight="false" outlineLevel="0" collapsed="false">
      <c r="A46" s="23" t="s">
        <v>126</v>
      </c>
      <c r="B46" s="46" t="s">
        <v>127</v>
      </c>
      <c r="C46" s="46"/>
      <c r="D46" s="47"/>
      <c r="E46" s="36" t="s">
        <v>125</v>
      </c>
      <c r="F46" s="24"/>
      <c r="G46" s="24"/>
      <c r="H46" s="24"/>
      <c r="I46" s="24"/>
      <c r="J46" s="24"/>
      <c r="K46" s="24"/>
      <c r="L46" s="24"/>
      <c r="M46" s="37"/>
      <c r="N46" s="37"/>
      <c r="O46" s="37"/>
      <c r="P46" s="37"/>
      <c r="Q46" s="37"/>
      <c r="R46" s="27" t="n">
        <v>135973.23</v>
      </c>
      <c r="S46" s="27" t="n">
        <v>135973.23</v>
      </c>
      <c r="T46" s="27" t="n">
        <v>165450</v>
      </c>
      <c r="U46" s="27" t="n">
        <v>165450</v>
      </c>
      <c r="V46" s="27" t="n">
        <v>281256.87</v>
      </c>
      <c r="W46" s="27" t="n">
        <v>281256.87</v>
      </c>
      <c r="X46" s="27" t="n">
        <v>263450</v>
      </c>
      <c r="Y46" s="27" t="n">
        <v>263450</v>
      </c>
      <c r="Z46" s="27" t="n">
        <v>277027.93</v>
      </c>
      <c r="AA46" s="27" t="n">
        <v>277027.93</v>
      </c>
      <c r="AB46" s="27" t="n">
        <v>0</v>
      </c>
      <c r="AC46" s="27" t="n">
        <v>0</v>
      </c>
      <c r="AD46" s="27" t="n">
        <v>163450</v>
      </c>
      <c r="AE46" s="27" t="n">
        <v>163450</v>
      </c>
    </row>
    <row r="47" customFormat="false" ht="30" hidden="false" customHeight="false" outlineLevel="0" collapsed="false">
      <c r="A47" s="23" t="s">
        <v>128</v>
      </c>
      <c r="B47" s="46" t="s">
        <v>129</v>
      </c>
      <c r="C47" s="46"/>
      <c r="D47" s="47"/>
      <c r="E47" s="36" t="s">
        <v>125</v>
      </c>
      <c r="F47" s="24"/>
      <c r="G47" s="24"/>
      <c r="H47" s="24"/>
      <c r="I47" s="24"/>
      <c r="J47" s="24"/>
      <c r="K47" s="24"/>
      <c r="L47" s="24"/>
      <c r="M47" s="37"/>
      <c r="N47" s="37"/>
      <c r="O47" s="37"/>
      <c r="P47" s="37"/>
      <c r="Q47" s="37"/>
      <c r="R47" s="27" t="n">
        <v>7491</v>
      </c>
      <c r="S47" s="27" t="n">
        <v>7491</v>
      </c>
      <c r="T47" s="27" t="n">
        <v>20000</v>
      </c>
      <c r="U47" s="27" t="n">
        <v>20000</v>
      </c>
      <c r="V47" s="27" t="n">
        <v>19559.2</v>
      </c>
      <c r="W47" s="27" t="n">
        <v>19559.2</v>
      </c>
      <c r="X47" s="27" t="n">
        <v>20000</v>
      </c>
      <c r="Y47" s="27" t="n">
        <v>20000</v>
      </c>
      <c r="Z47" s="27" t="n">
        <v>13800</v>
      </c>
      <c r="AA47" s="27" t="n">
        <v>13800</v>
      </c>
      <c r="AB47" s="27" t="n">
        <v>20000</v>
      </c>
      <c r="AC47" s="27" t="n">
        <v>20000</v>
      </c>
      <c r="AD47" s="27" t="n">
        <v>0</v>
      </c>
      <c r="AE47" s="27" t="n">
        <v>0</v>
      </c>
    </row>
    <row r="48" customFormat="false" ht="45" hidden="false" customHeight="false" outlineLevel="0" collapsed="false">
      <c r="A48" s="23" t="s">
        <v>130</v>
      </c>
      <c r="B48" s="46" t="s">
        <v>131</v>
      </c>
      <c r="C48" s="46"/>
      <c r="D48" s="47"/>
      <c r="E48" s="36" t="s">
        <v>125</v>
      </c>
      <c r="F48" s="24"/>
      <c r="G48" s="24"/>
      <c r="H48" s="24"/>
      <c r="I48" s="24"/>
      <c r="J48" s="24"/>
      <c r="K48" s="24"/>
      <c r="L48" s="24"/>
      <c r="M48" s="37"/>
      <c r="N48" s="37"/>
      <c r="O48" s="37"/>
      <c r="P48" s="37"/>
      <c r="Q48" s="37"/>
      <c r="R48" s="27" t="n">
        <v>192858.93</v>
      </c>
      <c r="S48" s="27" t="n">
        <v>192858.93</v>
      </c>
      <c r="T48" s="27" t="n">
        <v>136550</v>
      </c>
      <c r="U48" s="27" t="n">
        <v>136550</v>
      </c>
      <c r="V48" s="27" t="n">
        <v>219183.93</v>
      </c>
      <c r="W48" s="27" t="n">
        <v>219183.93</v>
      </c>
      <c r="X48" s="27" t="n">
        <v>236550</v>
      </c>
      <c r="Y48" s="27" t="n">
        <v>236550</v>
      </c>
      <c r="Z48" s="27" t="n">
        <v>120877</v>
      </c>
      <c r="AA48" s="27" t="n">
        <v>120877</v>
      </c>
      <c r="AB48" s="27" t="n">
        <v>0</v>
      </c>
      <c r="AC48" s="27" t="n">
        <v>0</v>
      </c>
      <c r="AD48" s="27" t="n">
        <v>136550</v>
      </c>
      <c r="AE48" s="27" t="n">
        <v>136550</v>
      </c>
    </row>
    <row r="49" customFormat="false" ht="42.75" hidden="false" customHeight="false" outlineLevel="0" collapsed="false">
      <c r="A49" s="23" t="s">
        <v>132</v>
      </c>
      <c r="B49" s="66" t="s">
        <v>133</v>
      </c>
      <c r="C49" s="57" t="s">
        <v>19</v>
      </c>
      <c r="D49" s="67" t="s">
        <v>134</v>
      </c>
      <c r="E49" s="68" t="s">
        <v>135</v>
      </c>
      <c r="F49" s="57" t="n">
        <v>200</v>
      </c>
      <c r="G49" s="57" t="n">
        <v>200</v>
      </c>
      <c r="H49" s="57" t="n">
        <v>200</v>
      </c>
      <c r="I49" s="57" t="n">
        <v>200</v>
      </c>
      <c r="J49" s="57" t="n">
        <v>200</v>
      </c>
      <c r="K49" s="57" t="n">
        <v>200</v>
      </c>
      <c r="L49" s="57" t="n">
        <v>200</v>
      </c>
      <c r="M49" s="69"/>
      <c r="N49" s="69"/>
      <c r="O49" s="69"/>
      <c r="P49" s="69"/>
      <c r="Q49" s="69"/>
      <c r="R49" s="62" t="n">
        <f aca="false">R50+R51</f>
        <v>80000</v>
      </c>
      <c r="S49" s="62" t="n">
        <f aca="false">S50+S51</f>
        <v>80000</v>
      </c>
      <c r="T49" s="62" t="n">
        <f aca="false">T50+T51</f>
        <v>156000</v>
      </c>
      <c r="U49" s="62" t="n">
        <f aca="false">U50+U51</f>
        <v>156000</v>
      </c>
      <c r="V49" s="62" t="n">
        <f aca="false">V50+V51</f>
        <v>50000</v>
      </c>
      <c r="W49" s="62" t="n">
        <f aca="false">W50+W51</f>
        <v>50000</v>
      </c>
      <c r="X49" s="62" t="n">
        <f aca="false">X50+X51</f>
        <v>77300</v>
      </c>
      <c r="Y49" s="62" t="n">
        <f aca="false">Y50+Y51</f>
        <v>77300</v>
      </c>
      <c r="Z49" s="62" t="n">
        <f aca="false">Z50+Z51</f>
        <v>23570</v>
      </c>
      <c r="AA49" s="62" t="n">
        <f aca="false">AA50+AA51</f>
        <v>23570</v>
      </c>
      <c r="AB49" s="62" t="n">
        <f aca="false">AB50+AB51</f>
        <v>0</v>
      </c>
      <c r="AC49" s="62" t="n">
        <f aca="false">AC50+AC51</f>
        <v>0</v>
      </c>
      <c r="AD49" s="62" t="n">
        <f aca="false">AD50+AD51</f>
        <v>0</v>
      </c>
      <c r="AE49" s="62" t="n">
        <f aca="false">AE50+AE51</f>
        <v>0</v>
      </c>
    </row>
    <row r="50" customFormat="false" ht="30" hidden="false" customHeight="false" outlineLevel="0" collapsed="false">
      <c r="A50" s="23" t="s">
        <v>136</v>
      </c>
      <c r="B50" s="46" t="s">
        <v>133</v>
      </c>
      <c r="C50" s="46"/>
      <c r="D50" s="47" t="s">
        <v>134</v>
      </c>
      <c r="E50" s="36" t="s">
        <v>137</v>
      </c>
      <c r="F50" s="24"/>
      <c r="G50" s="24"/>
      <c r="H50" s="24"/>
      <c r="I50" s="24"/>
      <c r="J50" s="24"/>
      <c r="K50" s="24"/>
      <c r="L50" s="24"/>
      <c r="M50" s="37"/>
      <c r="N50" s="37"/>
      <c r="O50" s="37"/>
      <c r="P50" s="37"/>
      <c r="Q50" s="37"/>
      <c r="R50" s="38" t="n">
        <v>35000</v>
      </c>
      <c r="S50" s="38" t="n">
        <v>35000</v>
      </c>
      <c r="T50" s="70" t="n">
        <v>156000</v>
      </c>
      <c r="U50" s="70" t="n">
        <v>156000</v>
      </c>
      <c r="V50" s="70" t="n">
        <v>45000</v>
      </c>
      <c r="W50" s="70" t="n">
        <v>45000</v>
      </c>
      <c r="X50" s="39" t="n">
        <v>32300</v>
      </c>
      <c r="Y50" s="39" t="n">
        <v>32300</v>
      </c>
      <c r="Z50" s="39" t="n">
        <v>13770</v>
      </c>
      <c r="AA50" s="39" t="n">
        <v>13770</v>
      </c>
      <c r="AB50" s="39" t="n">
        <v>0</v>
      </c>
      <c r="AC50" s="39" t="n">
        <v>0</v>
      </c>
      <c r="AD50" s="39" t="n">
        <v>0</v>
      </c>
      <c r="AE50" s="39" t="n">
        <v>0</v>
      </c>
    </row>
    <row r="51" customFormat="false" ht="30" hidden="false" customHeight="false" outlineLevel="0" collapsed="false">
      <c r="A51" s="23" t="s">
        <v>138</v>
      </c>
      <c r="B51" s="46" t="s">
        <v>133</v>
      </c>
      <c r="C51" s="46"/>
      <c r="D51" s="47" t="s">
        <v>134</v>
      </c>
      <c r="E51" s="36" t="s">
        <v>137</v>
      </c>
      <c r="F51" s="24"/>
      <c r="G51" s="24"/>
      <c r="H51" s="24"/>
      <c r="I51" s="24"/>
      <c r="J51" s="24"/>
      <c r="K51" s="24"/>
      <c r="L51" s="24"/>
      <c r="M51" s="37"/>
      <c r="N51" s="37"/>
      <c r="O51" s="37"/>
      <c r="P51" s="37"/>
      <c r="Q51" s="37"/>
      <c r="R51" s="38" t="n">
        <v>45000</v>
      </c>
      <c r="S51" s="38" t="n">
        <v>45000</v>
      </c>
      <c r="T51" s="70" t="n">
        <v>0</v>
      </c>
      <c r="U51" s="70" t="n">
        <v>0</v>
      </c>
      <c r="V51" s="70" t="n">
        <v>5000</v>
      </c>
      <c r="W51" s="70" t="n">
        <v>5000</v>
      </c>
      <c r="X51" s="39" t="n">
        <v>45000</v>
      </c>
      <c r="Y51" s="39" t="n">
        <v>45000</v>
      </c>
      <c r="Z51" s="39" t="n">
        <v>9800</v>
      </c>
      <c r="AA51" s="39" t="n">
        <v>9800</v>
      </c>
      <c r="AB51" s="39" t="n">
        <v>0</v>
      </c>
      <c r="AC51" s="39" t="n">
        <v>0</v>
      </c>
      <c r="AD51" s="39" t="n">
        <v>0</v>
      </c>
      <c r="AE51" s="39" t="n">
        <v>0</v>
      </c>
    </row>
    <row r="52" customFormat="false" ht="45" hidden="false" customHeight="false" outlineLevel="0" collapsed="false">
      <c r="A52" s="28" t="s">
        <v>139</v>
      </c>
      <c r="B52" s="57" t="s">
        <v>140</v>
      </c>
      <c r="C52" s="71" t="s">
        <v>19</v>
      </c>
      <c r="D52" s="58" t="s">
        <v>108</v>
      </c>
      <c r="E52" s="59" t="s">
        <v>141</v>
      </c>
      <c r="F52" s="60" t="n">
        <f aca="false">F53+F54</f>
        <v>2343.8</v>
      </c>
      <c r="G52" s="60" t="n">
        <f aca="false">G53+G54</f>
        <v>2343.8</v>
      </c>
      <c r="H52" s="60" t="n">
        <f aca="false">H53+H54</f>
        <v>2343.8</v>
      </c>
      <c r="I52" s="60" t="n">
        <f aca="false">I53+I54</f>
        <v>2343.8</v>
      </c>
      <c r="J52" s="60" t="n">
        <f aca="false">J53+J54</f>
        <v>2343.8</v>
      </c>
      <c r="K52" s="60" t="n">
        <f aca="false">K53+K54</f>
        <v>2343.8</v>
      </c>
      <c r="L52" s="60" t="n">
        <f aca="false">L53+L54</f>
        <v>2343.8</v>
      </c>
      <c r="M52" s="60" t="n">
        <f aca="false">M53+M54</f>
        <v>0</v>
      </c>
      <c r="N52" s="60" t="n">
        <f aca="false">N53+N54</f>
        <v>0</v>
      </c>
      <c r="O52" s="60" t="n">
        <f aca="false">O53+O54</f>
        <v>0</v>
      </c>
      <c r="P52" s="60" t="n">
        <f aca="false">P53+P54</f>
        <v>0</v>
      </c>
      <c r="Q52" s="60" t="n">
        <f aca="false">Q53+Q54</f>
        <v>0</v>
      </c>
      <c r="R52" s="60" t="n">
        <f aca="false">R53+R54+R55</f>
        <v>10613759.31</v>
      </c>
      <c r="S52" s="60" t="n">
        <f aca="false">S53+S54</f>
        <v>3814757.11</v>
      </c>
      <c r="T52" s="60" t="n">
        <f aca="false">T53+T54+T55</f>
        <v>11957233.68</v>
      </c>
      <c r="U52" s="60" t="n">
        <f aca="false">U53+U54+U55</f>
        <v>3784483.68</v>
      </c>
      <c r="V52" s="60" t="n">
        <f aca="false">V53+V54+V55</f>
        <v>12955308.58</v>
      </c>
      <c r="W52" s="60" t="n">
        <f aca="false">W53+W54+W55</f>
        <v>4329073.58</v>
      </c>
      <c r="X52" s="60" t="n">
        <f aca="false">X53+X54+X55</f>
        <v>16461185.76</v>
      </c>
      <c r="Y52" s="60" t="n">
        <f aca="false">Y53+Y54+Y55</f>
        <v>6279035.76</v>
      </c>
      <c r="Z52" s="60" t="n">
        <f aca="false">Z53+Z54+Z55</f>
        <v>17999936.45</v>
      </c>
      <c r="AA52" s="60" t="n">
        <f aca="false">AA53+AA54+AA55</f>
        <v>7294186.45</v>
      </c>
      <c r="AB52" s="60" t="n">
        <f aca="false">AB53+AB54+AB55</f>
        <v>13745293.31</v>
      </c>
      <c r="AC52" s="60" t="n">
        <f aca="false">AC53+AC54+AC55</f>
        <v>1886093.31</v>
      </c>
      <c r="AD52" s="60" t="n">
        <f aca="false">AD53+AD54+AD55</f>
        <v>17283473.31</v>
      </c>
      <c r="AE52" s="60" t="n">
        <f aca="false">AE53+AE54+AE55</f>
        <v>5771073.31</v>
      </c>
    </row>
    <row r="53" customFormat="false" ht="45" hidden="false" customHeight="false" outlineLevel="0" collapsed="false">
      <c r="A53" s="23" t="s">
        <v>142</v>
      </c>
      <c r="B53" s="34" t="s">
        <v>143</v>
      </c>
      <c r="C53" s="34"/>
      <c r="D53" s="35"/>
      <c r="E53" s="45" t="s">
        <v>144</v>
      </c>
      <c r="F53" s="24" t="n">
        <v>2343.8</v>
      </c>
      <c r="G53" s="24" t="n">
        <v>2343.8</v>
      </c>
      <c r="H53" s="24" t="n">
        <v>2343.8</v>
      </c>
      <c r="I53" s="24" t="n">
        <v>2343.8</v>
      </c>
      <c r="J53" s="24" t="n">
        <v>2343.8</v>
      </c>
      <c r="K53" s="24" t="n">
        <v>2343.8</v>
      </c>
      <c r="L53" s="24" t="n">
        <v>2343.8</v>
      </c>
      <c r="M53" s="37"/>
      <c r="N53" s="37"/>
      <c r="O53" s="37"/>
      <c r="P53" s="37"/>
      <c r="Q53" s="37"/>
      <c r="R53" s="38" t="n">
        <v>3814757.11</v>
      </c>
      <c r="S53" s="38" t="n">
        <v>3814757.11</v>
      </c>
      <c r="T53" s="38" t="n">
        <v>3784483.68</v>
      </c>
      <c r="U53" s="38" t="n">
        <v>3784483.68</v>
      </c>
      <c r="V53" s="38" t="n">
        <v>4329073.58</v>
      </c>
      <c r="W53" s="38" t="n">
        <v>4329073.58</v>
      </c>
      <c r="X53" s="39" t="n">
        <v>6279035.76</v>
      </c>
      <c r="Y53" s="39" t="n">
        <v>6279035.76</v>
      </c>
      <c r="Z53" s="39" t="n">
        <v>7294186.45</v>
      </c>
      <c r="AA53" s="39" t="n">
        <v>7294186.45</v>
      </c>
      <c r="AB53" s="39" t="n">
        <v>1886093.31</v>
      </c>
      <c r="AC53" s="39" t="n">
        <v>1886093.31</v>
      </c>
      <c r="AD53" s="38" t="n">
        <v>5771073.31</v>
      </c>
      <c r="AE53" s="38" t="n">
        <v>5771073.31</v>
      </c>
    </row>
    <row r="54" customFormat="false" ht="45" hidden="false" customHeight="false" outlineLevel="0" collapsed="false">
      <c r="A54" s="23" t="s">
        <v>145</v>
      </c>
      <c r="B54" s="40" t="s">
        <v>146</v>
      </c>
      <c r="C54" s="40"/>
      <c r="D54" s="41"/>
      <c r="E54" s="72" t="s">
        <v>147</v>
      </c>
      <c r="F54" s="24"/>
      <c r="G54" s="24"/>
      <c r="H54" s="24"/>
      <c r="I54" s="24"/>
      <c r="J54" s="24"/>
      <c r="K54" s="24"/>
      <c r="L54" s="24"/>
      <c r="M54" s="37"/>
      <c r="N54" s="37"/>
      <c r="O54" s="37"/>
      <c r="P54" s="37"/>
      <c r="Q54" s="37"/>
      <c r="R54" s="38" t="n">
        <v>4480602.2</v>
      </c>
      <c r="S54" s="38"/>
      <c r="T54" s="38" t="n">
        <v>3281850</v>
      </c>
      <c r="U54" s="38"/>
      <c r="V54" s="38" t="n">
        <v>3973335</v>
      </c>
      <c r="W54" s="38"/>
      <c r="X54" s="39" t="n">
        <v>4503300</v>
      </c>
      <c r="Y54" s="39"/>
      <c r="Z54" s="39" t="n">
        <v>4417450</v>
      </c>
      <c r="AA54" s="39"/>
      <c r="AB54" s="39" t="n">
        <v>4417450</v>
      </c>
      <c r="AC54" s="39"/>
      <c r="AD54" s="38" t="n">
        <v>4417450</v>
      </c>
      <c r="AE54" s="38"/>
    </row>
    <row r="55" customFormat="false" ht="45" hidden="false" customHeight="false" outlineLevel="0" collapsed="false">
      <c r="A55" s="23" t="s">
        <v>148</v>
      </c>
      <c r="B55" s="40" t="s">
        <v>149</v>
      </c>
      <c r="C55" s="40"/>
      <c r="D55" s="41"/>
      <c r="E55" s="72" t="s">
        <v>150</v>
      </c>
      <c r="F55" s="24"/>
      <c r="G55" s="24"/>
      <c r="H55" s="24"/>
      <c r="I55" s="24"/>
      <c r="J55" s="24"/>
      <c r="K55" s="24"/>
      <c r="L55" s="24"/>
      <c r="M55" s="37"/>
      <c r="N55" s="37"/>
      <c r="O55" s="37"/>
      <c r="P55" s="37"/>
      <c r="Q55" s="37"/>
      <c r="R55" s="38" t="n">
        <v>2318400</v>
      </c>
      <c r="S55" s="38"/>
      <c r="T55" s="38" t="n">
        <v>4890900</v>
      </c>
      <c r="U55" s="38"/>
      <c r="V55" s="38" t="n">
        <v>4652900</v>
      </c>
      <c r="W55" s="38"/>
      <c r="X55" s="39" t="n">
        <v>5678850</v>
      </c>
      <c r="Y55" s="39"/>
      <c r="Z55" s="39" t="n">
        <v>6288300</v>
      </c>
      <c r="AA55" s="39"/>
      <c r="AB55" s="39" t="n">
        <v>7441750</v>
      </c>
      <c r="AC55" s="39"/>
      <c r="AD55" s="38" t="n">
        <v>7094950</v>
      </c>
      <c r="AE55" s="38"/>
    </row>
    <row r="56" customFormat="false" ht="42.75" hidden="false" customHeight="false" outlineLevel="0" collapsed="false">
      <c r="A56" s="28" t="s">
        <v>151</v>
      </c>
      <c r="B56" s="57" t="s">
        <v>152</v>
      </c>
      <c r="C56" s="57" t="s">
        <v>19</v>
      </c>
      <c r="D56" s="58" t="s">
        <v>108</v>
      </c>
      <c r="E56" s="73" t="s">
        <v>102</v>
      </c>
      <c r="F56" s="60" t="e">
        <f aca="false">F57+F81+#REF!+#REF!+F93+F82+F77</f>
        <v>#REF!</v>
      </c>
      <c r="G56" s="60" t="e">
        <f aca="false">G57+G81+#REF!+#REF!+G93+G82+G77</f>
        <v>#REF!</v>
      </c>
      <c r="H56" s="60" t="e">
        <f aca="false">H57+H81+#REF!+#REF!+H93+H82+H77</f>
        <v>#REF!</v>
      </c>
      <c r="I56" s="60" t="e">
        <f aca="false">I57+I81+#REF!+#REF!+I93+I82+I77</f>
        <v>#REF!</v>
      </c>
      <c r="J56" s="60" t="e">
        <f aca="false">J57+J81+#REF!+#REF!+J93+J82+J77</f>
        <v>#REF!</v>
      </c>
      <c r="K56" s="60" t="e">
        <f aca="false">K57+K81+#REF!+#REF!+K93+K82+K77</f>
        <v>#REF!</v>
      </c>
      <c r="L56" s="60" t="e">
        <f aca="false">L57+L81+#REF!+#REF!+L93+L82+L77</f>
        <v>#REF!</v>
      </c>
      <c r="M56" s="60" t="e">
        <f aca="false">M57+M81+#REF!+#REF!+M93+M82+M77</f>
        <v>#REF!</v>
      </c>
      <c r="N56" s="60" t="e">
        <f aca="false">N57+N81+#REF!+#REF!+N93+N82+N77</f>
        <v>#REF!</v>
      </c>
      <c r="O56" s="60" t="e">
        <f aca="false">O57+O81+#REF!+#REF!+O93+O82+O77</f>
        <v>#REF!</v>
      </c>
      <c r="P56" s="60" t="e">
        <f aca="false">P57+P81+#REF!+#REF!+P93+P82+P77</f>
        <v>#REF!</v>
      </c>
      <c r="Q56" s="60" t="e">
        <f aca="false">Q57+Q81+#REF!+#REF!+Q93+Q82+Q77</f>
        <v>#REF!</v>
      </c>
      <c r="R56" s="60" t="n">
        <f aca="false">R57+R72+R73+R81+R82+R88+R93</f>
        <v>20295719.15</v>
      </c>
      <c r="S56" s="60" t="n">
        <f aca="false">S57+S72+S81+S82+S88+S73</f>
        <v>6468258.32</v>
      </c>
      <c r="T56" s="60" t="n">
        <f aca="false">T57+T73+T88</f>
        <v>12196053.52</v>
      </c>
      <c r="U56" s="60" t="n">
        <f aca="false">U57+U73+U88</f>
        <v>12196053.52</v>
      </c>
      <c r="V56" s="60" t="n">
        <f aca="false">V57+V88+V83</f>
        <v>21782614.51</v>
      </c>
      <c r="W56" s="60" t="n">
        <f aca="false">W57+W88+W83</f>
        <v>9573853.8</v>
      </c>
      <c r="X56" s="60" t="n">
        <f aca="false">X57+X88+X83</f>
        <v>31285079.93</v>
      </c>
      <c r="Y56" s="60" t="n">
        <f aca="false">Y57+Y88+Y83</f>
        <v>4329690.75</v>
      </c>
      <c r="Z56" s="60" t="n">
        <f aca="false">Z57+Z88+Z83</f>
        <v>8535069</v>
      </c>
      <c r="AA56" s="60" t="n">
        <f aca="false">AA57+AA88+AA83</f>
        <v>8535069</v>
      </c>
      <c r="AB56" s="60" t="n">
        <f aca="false">AB93</f>
        <v>406124</v>
      </c>
      <c r="AC56" s="60" t="n">
        <f aca="false">AC93</f>
        <v>406124</v>
      </c>
      <c r="AD56" s="60" t="n">
        <f aca="false">AD57+AD88+AD83</f>
        <v>0</v>
      </c>
      <c r="AE56" s="60" t="n">
        <f aca="false">AE57+AE88+AE83</f>
        <v>0</v>
      </c>
    </row>
    <row r="57" s="76" customFormat="true" ht="87.75" hidden="false" customHeight="true" outlineLevel="0" collapsed="false">
      <c r="A57" s="23" t="s">
        <v>153</v>
      </c>
      <c r="B57" s="46" t="s">
        <v>154</v>
      </c>
      <c r="C57" s="74" t="s">
        <v>19</v>
      </c>
      <c r="D57" s="47" t="s">
        <v>108</v>
      </c>
      <c r="E57" s="36" t="s">
        <v>155</v>
      </c>
      <c r="F57" s="24" t="n">
        <v>1200</v>
      </c>
      <c r="G57" s="24" t="n">
        <v>1200</v>
      </c>
      <c r="H57" s="24" t="n">
        <v>1200</v>
      </c>
      <c r="I57" s="24" t="n">
        <v>1200</v>
      </c>
      <c r="J57" s="24" t="n">
        <v>1200</v>
      </c>
      <c r="K57" s="24" t="n">
        <v>1200</v>
      </c>
      <c r="L57" s="24" t="n">
        <v>1200</v>
      </c>
      <c r="M57" s="37"/>
      <c r="N57" s="37"/>
      <c r="O57" s="37"/>
      <c r="P57" s="37"/>
      <c r="Q57" s="37"/>
      <c r="R57" s="38" t="n">
        <v>3080268.76</v>
      </c>
      <c r="S57" s="38" t="n">
        <f aca="false">S59+S60+S62+S69+S70</f>
        <v>3080268.76</v>
      </c>
      <c r="T57" s="38" t="n">
        <f aca="false">T61+T63+T64+T65+T66+T67+T68+T72</f>
        <v>9115107.19</v>
      </c>
      <c r="U57" s="38" t="n">
        <f aca="false">U61+U63+U64+U65+U66+U67+U68+U72</f>
        <v>9115107.19</v>
      </c>
      <c r="V57" s="38" t="n">
        <f aca="false">V61+V71+V72+V73+V80</f>
        <v>13656762.88</v>
      </c>
      <c r="W57" s="38" t="n">
        <f aca="false">W61+W71+W72+W73+W80</f>
        <v>8789866.2</v>
      </c>
      <c r="X57" s="38" t="n">
        <f aca="false">X62+X64</f>
        <v>3579575.38</v>
      </c>
      <c r="Y57" s="38" t="n">
        <f aca="false">Y62+Y64</f>
        <v>3579575.38</v>
      </c>
      <c r="Z57" s="38" t="n">
        <f aca="false">Z59+Z60+Z61+Z62+Z64</f>
        <v>7364732.59</v>
      </c>
      <c r="AA57" s="38" t="n">
        <f aca="false">AA59+AA60+AA61+AA62+AA64</f>
        <v>7364732.59</v>
      </c>
      <c r="AB57" s="38" t="n">
        <v>0</v>
      </c>
      <c r="AC57" s="38" t="n">
        <v>0</v>
      </c>
      <c r="AD57" s="38" t="n">
        <f aca="false">AD64+AD65+AD72+AD62</f>
        <v>0</v>
      </c>
      <c r="AE57" s="75" t="n">
        <v>0</v>
      </c>
    </row>
    <row r="58" customFormat="false" ht="15" hidden="false" customHeight="false" outlineLevel="0" collapsed="false">
      <c r="A58" s="13"/>
      <c r="B58" s="46" t="s">
        <v>156</v>
      </c>
      <c r="C58" s="46"/>
      <c r="D58" s="47"/>
      <c r="E58" s="36"/>
      <c r="F58" s="24"/>
      <c r="G58" s="24"/>
      <c r="H58" s="24"/>
      <c r="I58" s="24"/>
      <c r="J58" s="24"/>
      <c r="K58" s="24"/>
      <c r="L58" s="24"/>
      <c r="M58" s="37"/>
      <c r="N58" s="37"/>
      <c r="O58" s="37"/>
      <c r="P58" s="37"/>
      <c r="Q58" s="37"/>
      <c r="R58" s="38"/>
      <c r="S58" s="38"/>
      <c r="T58" s="38"/>
      <c r="U58" s="38"/>
      <c r="V58" s="38"/>
      <c r="W58" s="38"/>
      <c r="X58" s="39"/>
      <c r="Y58" s="39"/>
      <c r="Z58" s="39"/>
      <c r="AA58" s="39"/>
      <c r="AB58" s="39"/>
      <c r="AC58" s="39"/>
      <c r="AD58" s="38"/>
      <c r="AE58" s="38"/>
    </row>
    <row r="59" customFormat="false" ht="45" hidden="false" customHeight="false" outlineLevel="0" collapsed="false">
      <c r="A59" s="23" t="s">
        <v>157</v>
      </c>
      <c r="B59" s="46" t="s">
        <v>158</v>
      </c>
      <c r="C59" s="74" t="s">
        <v>19</v>
      </c>
      <c r="D59" s="47" t="s">
        <v>108</v>
      </c>
      <c r="E59" s="36" t="s">
        <v>155</v>
      </c>
      <c r="F59" s="24"/>
      <c r="G59" s="24"/>
      <c r="H59" s="24"/>
      <c r="I59" s="24"/>
      <c r="J59" s="24"/>
      <c r="K59" s="24"/>
      <c r="L59" s="24"/>
      <c r="M59" s="37"/>
      <c r="N59" s="37"/>
      <c r="O59" s="37"/>
      <c r="P59" s="37"/>
      <c r="Q59" s="37"/>
      <c r="R59" s="38" t="n">
        <v>250000</v>
      </c>
      <c r="S59" s="38" t="n">
        <v>250000</v>
      </c>
      <c r="T59" s="38" t="n">
        <v>0</v>
      </c>
      <c r="U59" s="38" t="n">
        <v>0</v>
      </c>
      <c r="V59" s="38" t="n">
        <v>0</v>
      </c>
      <c r="W59" s="38" t="n">
        <v>0</v>
      </c>
      <c r="X59" s="39" t="n">
        <v>0</v>
      </c>
      <c r="Y59" s="39" t="n">
        <v>0</v>
      </c>
      <c r="Z59" s="39" t="n">
        <v>851469.25</v>
      </c>
      <c r="AA59" s="39" t="n">
        <v>851469.25</v>
      </c>
      <c r="AB59" s="39" t="n">
        <v>0</v>
      </c>
      <c r="AC59" s="39" t="n">
        <v>0</v>
      </c>
      <c r="AD59" s="38" t="n">
        <v>0</v>
      </c>
      <c r="AE59" s="38"/>
    </row>
    <row r="60" customFormat="false" ht="45" hidden="false" customHeight="false" outlineLevel="0" collapsed="false">
      <c r="A60" s="23" t="s">
        <v>159</v>
      </c>
      <c r="B60" s="46" t="s">
        <v>160</v>
      </c>
      <c r="C60" s="74" t="s">
        <v>19</v>
      </c>
      <c r="D60" s="47" t="s">
        <v>108</v>
      </c>
      <c r="E60" s="36" t="s">
        <v>155</v>
      </c>
      <c r="F60" s="24"/>
      <c r="G60" s="24"/>
      <c r="H60" s="24"/>
      <c r="I60" s="24"/>
      <c r="J60" s="24"/>
      <c r="K60" s="24"/>
      <c r="L60" s="24"/>
      <c r="M60" s="37"/>
      <c r="N60" s="37"/>
      <c r="O60" s="37"/>
      <c r="P60" s="37"/>
      <c r="Q60" s="37"/>
      <c r="R60" s="38" t="n">
        <v>250000</v>
      </c>
      <c r="S60" s="38" t="n">
        <v>250000</v>
      </c>
      <c r="T60" s="38" t="n">
        <v>0</v>
      </c>
      <c r="U60" s="38" t="n">
        <v>0</v>
      </c>
      <c r="V60" s="38" t="n">
        <v>0</v>
      </c>
      <c r="W60" s="38" t="n">
        <v>0</v>
      </c>
      <c r="X60" s="39" t="n">
        <v>0</v>
      </c>
      <c r="Y60" s="39" t="n">
        <v>0</v>
      </c>
      <c r="Z60" s="39" t="n">
        <v>1732104.31</v>
      </c>
      <c r="AA60" s="39" t="n">
        <v>1732104.31</v>
      </c>
      <c r="AB60" s="39" t="n">
        <v>0</v>
      </c>
      <c r="AC60" s="39" t="n">
        <v>0</v>
      </c>
      <c r="AD60" s="38" t="n">
        <v>0</v>
      </c>
      <c r="AE60" s="38"/>
    </row>
    <row r="61" customFormat="false" ht="45" hidden="false" customHeight="false" outlineLevel="0" collapsed="false">
      <c r="A61" s="23" t="s">
        <v>161</v>
      </c>
      <c r="B61" s="46" t="s">
        <v>162</v>
      </c>
      <c r="C61" s="74" t="s">
        <v>19</v>
      </c>
      <c r="D61" s="47" t="s">
        <v>108</v>
      </c>
      <c r="E61" s="36" t="s">
        <v>155</v>
      </c>
      <c r="F61" s="24"/>
      <c r="G61" s="24"/>
      <c r="H61" s="24"/>
      <c r="I61" s="24"/>
      <c r="J61" s="24"/>
      <c r="K61" s="24"/>
      <c r="L61" s="24"/>
      <c r="M61" s="37"/>
      <c r="N61" s="37"/>
      <c r="O61" s="37"/>
      <c r="P61" s="37"/>
      <c r="Q61" s="37"/>
      <c r="R61" s="38"/>
      <c r="S61" s="38"/>
      <c r="T61" s="38" t="n">
        <v>684189</v>
      </c>
      <c r="U61" s="38" t="n">
        <v>684189</v>
      </c>
      <c r="V61" s="38" t="n">
        <v>500500</v>
      </c>
      <c r="W61" s="38" t="n">
        <v>500500</v>
      </c>
      <c r="X61" s="39"/>
      <c r="Y61" s="39"/>
      <c r="Z61" s="39" t="n">
        <v>1053014.72</v>
      </c>
      <c r="AA61" s="39" t="n">
        <v>1053014.72</v>
      </c>
      <c r="AB61" s="39"/>
      <c r="AC61" s="39"/>
      <c r="AD61" s="38" t="n">
        <v>0</v>
      </c>
      <c r="AE61" s="38"/>
    </row>
    <row r="62" customFormat="false" ht="75" hidden="false" customHeight="false" outlineLevel="0" collapsed="false">
      <c r="A62" s="23" t="s">
        <v>163</v>
      </c>
      <c r="B62" s="46" t="s">
        <v>164</v>
      </c>
      <c r="C62" s="74" t="s">
        <v>19</v>
      </c>
      <c r="D62" s="47" t="s">
        <v>108</v>
      </c>
      <c r="E62" s="36" t="s">
        <v>155</v>
      </c>
      <c r="F62" s="24"/>
      <c r="G62" s="24"/>
      <c r="H62" s="24"/>
      <c r="I62" s="24"/>
      <c r="J62" s="24"/>
      <c r="K62" s="24"/>
      <c r="L62" s="24"/>
      <c r="M62" s="37"/>
      <c r="N62" s="37"/>
      <c r="O62" s="37"/>
      <c r="P62" s="37"/>
      <c r="Q62" s="37"/>
      <c r="R62" s="38" t="n">
        <v>546848.56</v>
      </c>
      <c r="S62" s="38" t="n">
        <v>546848.56</v>
      </c>
      <c r="T62" s="38" t="n">
        <v>0</v>
      </c>
      <c r="U62" s="38" t="n">
        <v>0</v>
      </c>
      <c r="V62" s="38" t="n">
        <v>0</v>
      </c>
      <c r="W62" s="38" t="n">
        <v>0</v>
      </c>
      <c r="X62" s="39" t="n">
        <v>518143.69</v>
      </c>
      <c r="Y62" s="39" t="n">
        <v>518143.69</v>
      </c>
      <c r="Z62" s="39" t="n">
        <v>550000</v>
      </c>
      <c r="AA62" s="39" t="n">
        <v>550000</v>
      </c>
      <c r="AB62" s="39" t="n">
        <v>0</v>
      </c>
      <c r="AC62" s="39" t="n">
        <v>0</v>
      </c>
      <c r="AD62" s="38" t="n">
        <v>0</v>
      </c>
      <c r="AE62" s="38" t="n">
        <v>0</v>
      </c>
    </row>
    <row r="63" customFormat="false" ht="45" hidden="false" customHeight="false" outlineLevel="0" collapsed="false">
      <c r="A63" s="23" t="s">
        <v>165</v>
      </c>
      <c r="B63" s="46" t="s">
        <v>166</v>
      </c>
      <c r="C63" s="74" t="s">
        <v>19</v>
      </c>
      <c r="D63" s="47" t="s">
        <v>108</v>
      </c>
      <c r="E63" s="36" t="s">
        <v>155</v>
      </c>
      <c r="F63" s="24"/>
      <c r="G63" s="24"/>
      <c r="H63" s="24"/>
      <c r="I63" s="24"/>
      <c r="J63" s="24"/>
      <c r="K63" s="24"/>
      <c r="L63" s="24"/>
      <c r="M63" s="37"/>
      <c r="N63" s="37"/>
      <c r="O63" s="37"/>
      <c r="P63" s="37"/>
      <c r="Q63" s="37"/>
      <c r="R63" s="38"/>
      <c r="S63" s="38"/>
      <c r="T63" s="38" t="n">
        <v>57653.26</v>
      </c>
      <c r="U63" s="38" t="n">
        <v>57653.26</v>
      </c>
      <c r="V63" s="38"/>
      <c r="W63" s="38"/>
      <c r="X63" s="39"/>
      <c r="Y63" s="39"/>
      <c r="Z63" s="39"/>
      <c r="AA63" s="39"/>
      <c r="AB63" s="39"/>
      <c r="AC63" s="39"/>
      <c r="AD63" s="38"/>
      <c r="AE63" s="38"/>
    </row>
    <row r="64" customFormat="false" ht="75" hidden="false" customHeight="false" outlineLevel="0" collapsed="false">
      <c r="A64" s="23" t="s">
        <v>167</v>
      </c>
      <c r="B64" s="46" t="s">
        <v>168</v>
      </c>
      <c r="C64" s="74" t="s">
        <v>19</v>
      </c>
      <c r="D64" s="47" t="s">
        <v>108</v>
      </c>
      <c r="E64" s="36" t="s">
        <v>155</v>
      </c>
      <c r="F64" s="24"/>
      <c r="G64" s="24"/>
      <c r="H64" s="24"/>
      <c r="I64" s="24"/>
      <c r="J64" s="24"/>
      <c r="K64" s="24"/>
      <c r="L64" s="24"/>
      <c r="M64" s="37"/>
      <c r="N64" s="37"/>
      <c r="O64" s="37"/>
      <c r="P64" s="37"/>
      <c r="Q64" s="37"/>
      <c r="R64" s="38"/>
      <c r="S64" s="38"/>
      <c r="T64" s="38" t="n">
        <v>5637909.9</v>
      </c>
      <c r="U64" s="38" t="n">
        <v>5637909.9</v>
      </c>
      <c r="V64" s="38"/>
      <c r="W64" s="38"/>
      <c r="X64" s="39" t="n">
        <v>3061431.69</v>
      </c>
      <c r="Y64" s="39" t="n">
        <v>3061431.69</v>
      </c>
      <c r="Z64" s="39" t="n">
        <v>3178144.31</v>
      </c>
      <c r="AA64" s="39" t="n">
        <v>3178144.31</v>
      </c>
      <c r="AB64" s="39" t="n">
        <v>0</v>
      </c>
      <c r="AC64" s="39" t="n">
        <v>0</v>
      </c>
      <c r="AD64" s="38" t="n">
        <v>0</v>
      </c>
      <c r="AE64" s="38" t="n">
        <v>0</v>
      </c>
    </row>
    <row r="65" customFormat="false" ht="45" hidden="false" customHeight="false" outlineLevel="0" collapsed="false">
      <c r="A65" s="23" t="s">
        <v>169</v>
      </c>
      <c r="B65" s="46" t="s">
        <v>170</v>
      </c>
      <c r="C65" s="74" t="s">
        <v>19</v>
      </c>
      <c r="D65" s="47" t="s">
        <v>108</v>
      </c>
      <c r="E65" s="36" t="s">
        <v>155</v>
      </c>
      <c r="F65" s="24"/>
      <c r="G65" s="24"/>
      <c r="H65" s="24"/>
      <c r="I65" s="24"/>
      <c r="J65" s="24"/>
      <c r="K65" s="24"/>
      <c r="L65" s="24"/>
      <c r="M65" s="37"/>
      <c r="N65" s="37"/>
      <c r="O65" s="37"/>
      <c r="P65" s="37"/>
      <c r="Q65" s="37"/>
      <c r="R65" s="38"/>
      <c r="S65" s="38"/>
      <c r="T65" s="38" t="n">
        <v>597384</v>
      </c>
      <c r="U65" s="38" t="n">
        <v>597384</v>
      </c>
      <c r="V65" s="38"/>
      <c r="W65" s="38"/>
      <c r="X65" s="39" t="n">
        <v>0</v>
      </c>
      <c r="Y65" s="39" t="n">
        <v>0</v>
      </c>
      <c r="Z65" s="39"/>
      <c r="AA65" s="39"/>
      <c r="AB65" s="39"/>
      <c r="AC65" s="39"/>
      <c r="AD65" s="38"/>
      <c r="AE65" s="38"/>
    </row>
    <row r="66" customFormat="false" ht="45" hidden="false" customHeight="false" outlineLevel="0" collapsed="false">
      <c r="A66" s="23" t="s">
        <v>171</v>
      </c>
      <c r="B66" s="46" t="s">
        <v>172</v>
      </c>
      <c r="C66" s="74" t="s">
        <v>19</v>
      </c>
      <c r="D66" s="47" t="s">
        <v>108</v>
      </c>
      <c r="E66" s="36" t="s">
        <v>155</v>
      </c>
      <c r="F66" s="24"/>
      <c r="G66" s="24"/>
      <c r="H66" s="24"/>
      <c r="I66" s="24"/>
      <c r="J66" s="24"/>
      <c r="K66" s="24"/>
      <c r="L66" s="24"/>
      <c r="M66" s="37"/>
      <c r="N66" s="37"/>
      <c r="O66" s="37"/>
      <c r="P66" s="37"/>
      <c r="Q66" s="37"/>
      <c r="R66" s="38"/>
      <c r="S66" s="38"/>
      <c r="T66" s="38" t="n">
        <v>361989.23</v>
      </c>
      <c r="U66" s="38" t="n">
        <v>361989.23</v>
      </c>
      <c r="V66" s="38"/>
      <c r="W66" s="38"/>
      <c r="X66" s="39"/>
      <c r="Y66" s="39"/>
      <c r="Z66" s="39"/>
      <c r="AA66" s="39"/>
      <c r="AB66" s="39"/>
      <c r="AC66" s="39"/>
      <c r="AD66" s="38"/>
      <c r="AE66" s="38"/>
    </row>
    <row r="67" customFormat="false" ht="45" hidden="false" customHeight="false" outlineLevel="0" collapsed="false">
      <c r="A67" s="23" t="s">
        <v>173</v>
      </c>
      <c r="B67" s="46" t="s">
        <v>174</v>
      </c>
      <c r="C67" s="74" t="s">
        <v>19</v>
      </c>
      <c r="D67" s="47" t="s">
        <v>108</v>
      </c>
      <c r="E67" s="36" t="s">
        <v>155</v>
      </c>
      <c r="F67" s="24"/>
      <c r="G67" s="24"/>
      <c r="H67" s="24"/>
      <c r="I67" s="24"/>
      <c r="J67" s="24"/>
      <c r="K67" s="24"/>
      <c r="L67" s="24"/>
      <c r="M67" s="37"/>
      <c r="N67" s="37"/>
      <c r="O67" s="37"/>
      <c r="P67" s="37"/>
      <c r="Q67" s="37"/>
      <c r="R67" s="38"/>
      <c r="S67" s="38"/>
      <c r="T67" s="38" t="n">
        <v>590782</v>
      </c>
      <c r="U67" s="38" t="n">
        <v>590782</v>
      </c>
      <c r="V67" s="38"/>
      <c r="W67" s="38"/>
      <c r="X67" s="39"/>
      <c r="Y67" s="39"/>
      <c r="Z67" s="39"/>
      <c r="AA67" s="39"/>
      <c r="AB67" s="39"/>
      <c r="AC67" s="39"/>
      <c r="AD67" s="38"/>
      <c r="AE67" s="38"/>
    </row>
    <row r="68" customFormat="false" ht="30" hidden="false" customHeight="false" outlineLevel="0" collapsed="false">
      <c r="A68" s="23" t="s">
        <v>175</v>
      </c>
      <c r="B68" s="46" t="s">
        <v>176</v>
      </c>
      <c r="C68" s="74" t="s">
        <v>177</v>
      </c>
      <c r="D68" s="47" t="s">
        <v>108</v>
      </c>
      <c r="E68" s="36" t="s">
        <v>155</v>
      </c>
      <c r="F68" s="24"/>
      <c r="G68" s="24"/>
      <c r="H68" s="24"/>
      <c r="I68" s="24"/>
      <c r="J68" s="24"/>
      <c r="K68" s="24"/>
      <c r="L68" s="24"/>
      <c r="M68" s="37"/>
      <c r="N68" s="37"/>
      <c r="O68" s="37"/>
      <c r="P68" s="37"/>
      <c r="Q68" s="37"/>
      <c r="R68" s="38"/>
      <c r="S68" s="38"/>
      <c r="T68" s="38" t="n">
        <v>595470</v>
      </c>
      <c r="U68" s="38" t="n">
        <v>595470</v>
      </c>
      <c r="V68" s="38"/>
      <c r="W68" s="38"/>
      <c r="X68" s="39"/>
      <c r="Y68" s="39"/>
      <c r="Z68" s="39"/>
      <c r="AA68" s="39"/>
      <c r="AB68" s="39"/>
      <c r="AC68" s="39"/>
      <c r="AD68" s="38"/>
      <c r="AE68" s="38"/>
    </row>
    <row r="69" customFormat="false" ht="45" hidden="false" customHeight="false" outlineLevel="0" collapsed="false">
      <c r="A69" s="23" t="s">
        <v>178</v>
      </c>
      <c r="B69" s="46" t="s">
        <v>179</v>
      </c>
      <c r="C69" s="74" t="s">
        <v>19</v>
      </c>
      <c r="D69" s="47" t="s">
        <v>108</v>
      </c>
      <c r="E69" s="36" t="s">
        <v>155</v>
      </c>
      <c r="F69" s="24"/>
      <c r="G69" s="24"/>
      <c r="H69" s="24"/>
      <c r="I69" s="24"/>
      <c r="J69" s="24"/>
      <c r="K69" s="24"/>
      <c r="L69" s="24"/>
      <c r="M69" s="37"/>
      <c r="N69" s="37"/>
      <c r="O69" s="37"/>
      <c r="P69" s="37"/>
      <c r="Q69" s="37"/>
      <c r="R69" s="38" t="n">
        <v>2033420.2</v>
      </c>
      <c r="S69" s="38" t="n">
        <v>2033420.2</v>
      </c>
      <c r="T69" s="38" t="n">
        <v>0</v>
      </c>
      <c r="U69" s="38" t="n">
        <v>0</v>
      </c>
      <c r="V69" s="38" t="n">
        <v>0</v>
      </c>
      <c r="W69" s="38" t="n">
        <v>0</v>
      </c>
      <c r="X69" s="39" t="n">
        <v>0</v>
      </c>
      <c r="Y69" s="39" t="n">
        <v>0</v>
      </c>
      <c r="Z69" s="39" t="n">
        <v>0</v>
      </c>
      <c r="AA69" s="39" t="n">
        <v>0</v>
      </c>
      <c r="AB69" s="39" t="n">
        <v>0</v>
      </c>
      <c r="AC69" s="39" t="n">
        <v>0</v>
      </c>
      <c r="AD69" s="38" t="n">
        <v>0</v>
      </c>
      <c r="AE69" s="38" t="n">
        <v>0</v>
      </c>
    </row>
    <row r="70" customFormat="false" ht="45" hidden="false" customHeight="false" outlineLevel="0" collapsed="false">
      <c r="A70" s="23" t="s">
        <v>180</v>
      </c>
      <c r="B70" s="46" t="s">
        <v>181</v>
      </c>
      <c r="C70" s="74" t="s">
        <v>19</v>
      </c>
      <c r="D70" s="47" t="s">
        <v>108</v>
      </c>
      <c r="E70" s="36" t="s">
        <v>155</v>
      </c>
      <c r="F70" s="24"/>
      <c r="G70" s="24"/>
      <c r="H70" s="24"/>
      <c r="I70" s="24"/>
      <c r="J70" s="24"/>
      <c r="K70" s="24"/>
      <c r="L70" s="24"/>
      <c r="M70" s="37"/>
      <c r="N70" s="37"/>
      <c r="O70" s="37"/>
      <c r="P70" s="37"/>
      <c r="Q70" s="37"/>
      <c r="R70" s="38" t="n">
        <v>0</v>
      </c>
      <c r="S70" s="38" t="n">
        <v>0</v>
      </c>
      <c r="T70" s="38" t="n">
        <v>0</v>
      </c>
      <c r="U70" s="38" t="n">
        <v>0</v>
      </c>
      <c r="V70" s="38" t="n">
        <v>0</v>
      </c>
      <c r="W70" s="38" t="n">
        <v>0</v>
      </c>
      <c r="X70" s="39" t="n">
        <v>0</v>
      </c>
      <c r="Y70" s="39" t="n">
        <v>0</v>
      </c>
      <c r="Z70" s="39" t="n">
        <v>0</v>
      </c>
      <c r="AA70" s="39" t="n">
        <v>0</v>
      </c>
      <c r="AB70" s="39" t="n">
        <v>0</v>
      </c>
      <c r="AC70" s="39" t="n">
        <v>0</v>
      </c>
      <c r="AD70" s="38" t="n">
        <v>0</v>
      </c>
      <c r="AE70" s="38" t="n">
        <v>0</v>
      </c>
    </row>
    <row r="71" customFormat="false" ht="45" hidden="false" customHeight="false" outlineLevel="0" collapsed="false">
      <c r="A71" s="23" t="s">
        <v>182</v>
      </c>
      <c r="B71" s="46" t="s">
        <v>183</v>
      </c>
      <c r="C71" s="74" t="s">
        <v>19</v>
      </c>
      <c r="D71" s="47" t="s">
        <v>108</v>
      </c>
      <c r="E71" s="36" t="s">
        <v>155</v>
      </c>
      <c r="F71" s="24"/>
      <c r="G71" s="24"/>
      <c r="H71" s="24"/>
      <c r="I71" s="24"/>
      <c r="J71" s="24"/>
      <c r="K71" s="24"/>
      <c r="L71" s="24"/>
      <c r="M71" s="37"/>
      <c r="N71" s="37"/>
      <c r="O71" s="37"/>
      <c r="P71" s="37"/>
      <c r="Q71" s="37"/>
      <c r="R71" s="38" t="n">
        <v>0</v>
      </c>
      <c r="S71" s="38" t="n">
        <v>0</v>
      </c>
      <c r="T71" s="38" t="n">
        <v>0</v>
      </c>
      <c r="U71" s="38" t="n">
        <v>0</v>
      </c>
      <c r="V71" s="38" t="n">
        <v>405700</v>
      </c>
      <c r="W71" s="38" t="n">
        <v>405700</v>
      </c>
      <c r="X71" s="39"/>
      <c r="Y71" s="39"/>
      <c r="Z71" s="39"/>
      <c r="AA71" s="39"/>
      <c r="AB71" s="39"/>
      <c r="AC71" s="39"/>
      <c r="AD71" s="38"/>
      <c r="AE71" s="38"/>
    </row>
    <row r="72" customFormat="false" ht="141.75" hidden="false" customHeight="true" outlineLevel="0" collapsed="false">
      <c r="A72" s="23" t="s">
        <v>184</v>
      </c>
      <c r="B72" s="46" t="s">
        <v>185</v>
      </c>
      <c r="C72" s="74" t="s">
        <v>19</v>
      </c>
      <c r="D72" s="47" t="s">
        <v>108</v>
      </c>
      <c r="E72" s="36" t="s">
        <v>155</v>
      </c>
      <c r="F72" s="24"/>
      <c r="G72" s="24"/>
      <c r="H72" s="24"/>
      <c r="I72" s="24"/>
      <c r="J72" s="24"/>
      <c r="K72" s="24"/>
      <c r="L72" s="24"/>
      <c r="M72" s="37"/>
      <c r="N72" s="37"/>
      <c r="O72" s="37"/>
      <c r="P72" s="37"/>
      <c r="Q72" s="37"/>
      <c r="R72" s="38" t="n">
        <v>2811168.24</v>
      </c>
      <c r="S72" s="38" t="n">
        <v>2811168.24</v>
      </c>
      <c r="T72" s="38" t="n">
        <v>589729.8</v>
      </c>
      <c r="U72" s="38" t="n">
        <v>589729.8</v>
      </c>
      <c r="V72" s="38" t="n">
        <v>6164038.94</v>
      </c>
      <c r="W72" s="38" t="n">
        <v>6164038.94</v>
      </c>
      <c r="X72" s="39" t="n">
        <v>0</v>
      </c>
      <c r="Y72" s="39" t="n">
        <v>0</v>
      </c>
      <c r="Z72" s="39"/>
      <c r="AA72" s="39"/>
      <c r="AB72" s="39"/>
      <c r="AC72" s="39"/>
      <c r="AD72" s="38"/>
      <c r="AE72" s="38"/>
    </row>
    <row r="73" customFormat="false" ht="117" hidden="false" customHeight="true" outlineLevel="0" collapsed="false">
      <c r="A73" s="23" t="s">
        <v>186</v>
      </c>
      <c r="B73" s="46" t="s">
        <v>187</v>
      </c>
      <c r="C73" s="46" t="s">
        <v>19</v>
      </c>
      <c r="D73" s="47" t="s">
        <v>108</v>
      </c>
      <c r="E73" s="36" t="s">
        <v>188</v>
      </c>
      <c r="F73" s="24"/>
      <c r="G73" s="24"/>
      <c r="H73" s="24"/>
      <c r="I73" s="24"/>
      <c r="J73" s="24"/>
      <c r="K73" s="24"/>
      <c r="L73" s="24"/>
      <c r="M73" s="37"/>
      <c r="N73" s="37"/>
      <c r="O73" s="37"/>
      <c r="P73" s="37"/>
      <c r="Q73" s="37"/>
      <c r="R73" s="38" t="n">
        <v>8597296.8</v>
      </c>
      <c r="S73" s="38" t="n">
        <v>85972.97</v>
      </c>
      <c r="T73" s="38" t="n">
        <v>0</v>
      </c>
      <c r="U73" s="38" t="n">
        <v>0</v>
      </c>
      <c r="V73" s="38" t="n">
        <v>4916057.25</v>
      </c>
      <c r="W73" s="38" t="n">
        <v>49160.57</v>
      </c>
      <c r="X73" s="39"/>
      <c r="Y73" s="39"/>
      <c r="Z73" s="39"/>
      <c r="AA73" s="39"/>
      <c r="AB73" s="39"/>
      <c r="AC73" s="39"/>
      <c r="AD73" s="38"/>
      <c r="AE73" s="38"/>
    </row>
    <row r="74" customFormat="false" ht="15" hidden="false" customHeight="false" outlineLevel="0" collapsed="false">
      <c r="A74" s="23"/>
      <c r="B74" s="46" t="s">
        <v>156</v>
      </c>
      <c r="C74" s="46"/>
      <c r="D74" s="47"/>
      <c r="E74" s="36"/>
      <c r="F74" s="24"/>
      <c r="G74" s="24"/>
      <c r="H74" s="24"/>
      <c r="I74" s="24"/>
      <c r="J74" s="24"/>
      <c r="K74" s="24"/>
      <c r="L74" s="24"/>
      <c r="M74" s="37"/>
      <c r="N74" s="37"/>
      <c r="O74" s="37"/>
      <c r="P74" s="37"/>
      <c r="Q74" s="37"/>
      <c r="R74" s="38"/>
      <c r="S74" s="38"/>
      <c r="T74" s="38"/>
      <c r="U74" s="38"/>
      <c r="V74" s="38"/>
      <c r="W74" s="38"/>
      <c r="X74" s="39"/>
      <c r="Y74" s="39"/>
      <c r="Z74" s="39"/>
      <c r="AA74" s="39"/>
      <c r="AB74" s="39"/>
      <c r="AC74" s="39"/>
      <c r="AD74" s="38"/>
      <c r="AE74" s="38"/>
    </row>
    <row r="75" customFormat="false" ht="45" hidden="false" customHeight="false" outlineLevel="0" collapsed="false">
      <c r="A75" s="23" t="s">
        <v>189</v>
      </c>
      <c r="B75" s="46" t="s">
        <v>190</v>
      </c>
      <c r="C75" s="46" t="s">
        <v>19</v>
      </c>
      <c r="D75" s="47" t="s">
        <v>108</v>
      </c>
      <c r="E75" s="36" t="s">
        <v>188</v>
      </c>
      <c r="F75" s="24"/>
      <c r="G75" s="24"/>
      <c r="H75" s="24"/>
      <c r="I75" s="24"/>
      <c r="J75" s="24"/>
      <c r="K75" s="24"/>
      <c r="L75" s="24"/>
      <c r="M75" s="37"/>
      <c r="N75" s="37"/>
      <c r="O75" s="37"/>
      <c r="P75" s="37"/>
      <c r="Q75" s="37"/>
      <c r="R75" s="38" t="n">
        <v>1710018.14</v>
      </c>
      <c r="S75" s="38" t="n">
        <v>21111.5</v>
      </c>
      <c r="T75" s="38"/>
      <c r="U75" s="38"/>
      <c r="V75" s="38"/>
      <c r="W75" s="38"/>
      <c r="X75" s="39" t="n">
        <v>0</v>
      </c>
      <c r="Y75" s="39" t="n">
        <v>0</v>
      </c>
      <c r="Z75" s="39" t="n">
        <v>0</v>
      </c>
      <c r="AA75" s="39" t="n">
        <v>0</v>
      </c>
      <c r="AB75" s="39" t="n">
        <v>0</v>
      </c>
      <c r="AC75" s="39" t="n">
        <v>0</v>
      </c>
      <c r="AD75" s="38" t="n">
        <v>0</v>
      </c>
      <c r="AE75" s="38"/>
    </row>
    <row r="76" customFormat="false" ht="45" hidden="false" customHeight="false" outlineLevel="0" collapsed="false">
      <c r="A76" s="23" t="s">
        <v>191</v>
      </c>
      <c r="B76" s="46" t="s">
        <v>192</v>
      </c>
      <c r="C76" s="46" t="s">
        <v>19</v>
      </c>
      <c r="D76" s="47" t="s">
        <v>108</v>
      </c>
      <c r="E76" s="36" t="s">
        <v>188</v>
      </c>
      <c r="F76" s="24"/>
      <c r="G76" s="24"/>
      <c r="H76" s="24"/>
      <c r="I76" s="24"/>
      <c r="J76" s="24"/>
      <c r="K76" s="24"/>
      <c r="L76" s="24"/>
      <c r="M76" s="37"/>
      <c r="N76" s="37"/>
      <c r="O76" s="37"/>
      <c r="P76" s="37"/>
      <c r="Q76" s="37"/>
      <c r="R76" s="38" t="n">
        <v>2175102</v>
      </c>
      <c r="S76" s="38" t="n">
        <v>21751.4</v>
      </c>
      <c r="T76" s="38"/>
      <c r="U76" s="38"/>
      <c r="V76" s="38"/>
      <c r="W76" s="38"/>
      <c r="X76" s="39" t="n">
        <v>0</v>
      </c>
      <c r="Y76" s="39" t="n">
        <v>0</v>
      </c>
      <c r="Z76" s="39" t="n">
        <v>0</v>
      </c>
      <c r="AA76" s="39" t="n">
        <v>0</v>
      </c>
      <c r="AB76" s="39" t="n">
        <v>0</v>
      </c>
      <c r="AC76" s="39" t="n">
        <v>0</v>
      </c>
      <c r="AD76" s="38" t="n">
        <v>0</v>
      </c>
      <c r="AE76" s="38"/>
    </row>
    <row r="77" customFormat="false" ht="63" hidden="false" customHeight="true" outlineLevel="0" collapsed="false">
      <c r="A77" s="23" t="s">
        <v>193</v>
      </c>
      <c r="B77" s="46" t="s">
        <v>194</v>
      </c>
      <c r="C77" s="46" t="s">
        <v>19</v>
      </c>
      <c r="D77" s="47" t="s">
        <v>108</v>
      </c>
      <c r="E77" s="36" t="s">
        <v>188</v>
      </c>
      <c r="F77" s="24"/>
      <c r="G77" s="24"/>
      <c r="H77" s="24"/>
      <c r="I77" s="24"/>
      <c r="J77" s="24"/>
      <c r="K77" s="24"/>
      <c r="L77" s="24"/>
      <c r="M77" s="37"/>
      <c r="N77" s="37"/>
      <c r="O77" s="37"/>
      <c r="P77" s="37"/>
      <c r="Q77" s="37"/>
      <c r="R77" s="38" t="n">
        <v>2353057.5</v>
      </c>
      <c r="S77" s="38" t="n">
        <v>27996.4</v>
      </c>
      <c r="T77" s="38" t="n">
        <v>0</v>
      </c>
      <c r="U77" s="38" t="n">
        <v>0</v>
      </c>
      <c r="V77" s="38" t="n">
        <v>0</v>
      </c>
      <c r="W77" s="38" t="n">
        <v>0</v>
      </c>
      <c r="X77" s="39" t="n">
        <v>0</v>
      </c>
      <c r="Y77" s="39" t="n">
        <v>0</v>
      </c>
      <c r="Z77" s="39" t="n">
        <v>0</v>
      </c>
      <c r="AA77" s="39" t="n">
        <v>0</v>
      </c>
      <c r="AB77" s="39" t="n">
        <v>0</v>
      </c>
      <c r="AC77" s="39" t="n">
        <v>0</v>
      </c>
      <c r="AD77" s="38" t="n">
        <v>0</v>
      </c>
      <c r="AE77" s="38"/>
    </row>
    <row r="78" customFormat="false" ht="47.25" hidden="false" customHeight="true" outlineLevel="0" collapsed="false">
      <c r="A78" s="23" t="s">
        <v>195</v>
      </c>
      <c r="B78" s="46" t="s">
        <v>196</v>
      </c>
      <c r="C78" s="46" t="s">
        <v>19</v>
      </c>
      <c r="D78" s="47" t="s">
        <v>108</v>
      </c>
      <c r="E78" s="36" t="s">
        <v>188</v>
      </c>
      <c r="F78" s="24"/>
      <c r="G78" s="24"/>
      <c r="H78" s="24"/>
      <c r="I78" s="24"/>
      <c r="J78" s="24"/>
      <c r="K78" s="24"/>
      <c r="L78" s="24"/>
      <c r="M78" s="37"/>
      <c r="N78" s="37"/>
      <c r="O78" s="37"/>
      <c r="P78" s="37"/>
      <c r="Q78" s="37"/>
      <c r="R78" s="38" t="n">
        <v>2359119.16</v>
      </c>
      <c r="S78" s="38" t="n">
        <v>15113.67</v>
      </c>
      <c r="T78" s="38" t="n">
        <v>0</v>
      </c>
      <c r="U78" s="38" t="n">
        <v>0</v>
      </c>
      <c r="V78" s="38" t="n">
        <v>4866896.68</v>
      </c>
      <c r="W78" s="38"/>
      <c r="X78" s="39" t="n">
        <v>0</v>
      </c>
      <c r="Y78" s="39" t="n">
        <v>0</v>
      </c>
      <c r="Z78" s="39" t="n">
        <v>0</v>
      </c>
      <c r="AA78" s="39" t="n">
        <v>0</v>
      </c>
      <c r="AB78" s="39" t="n">
        <v>0</v>
      </c>
      <c r="AC78" s="39" t="n">
        <v>0</v>
      </c>
      <c r="AD78" s="38" t="n">
        <v>0</v>
      </c>
      <c r="AE78" s="38"/>
    </row>
    <row r="79" customFormat="false" ht="47.25" hidden="false" customHeight="true" outlineLevel="0" collapsed="false">
      <c r="A79" s="23"/>
      <c r="B79" s="46" t="s">
        <v>197</v>
      </c>
      <c r="C79" s="46"/>
      <c r="D79" s="47"/>
      <c r="E79" s="36"/>
      <c r="F79" s="24"/>
      <c r="G79" s="24"/>
      <c r="H79" s="24"/>
      <c r="I79" s="24"/>
      <c r="J79" s="24"/>
      <c r="K79" s="24"/>
      <c r="L79" s="24"/>
      <c r="M79" s="37"/>
      <c r="N79" s="37"/>
      <c r="O79" s="37"/>
      <c r="P79" s="37"/>
      <c r="Q79" s="37"/>
      <c r="R79" s="38"/>
      <c r="S79" s="38"/>
      <c r="T79" s="38"/>
      <c r="U79" s="38"/>
      <c r="V79" s="38" t="n">
        <v>49160.5</v>
      </c>
      <c r="W79" s="38" t="n">
        <v>49160.5</v>
      </c>
      <c r="X79" s="39"/>
      <c r="Y79" s="39"/>
      <c r="Z79" s="39"/>
      <c r="AA79" s="39"/>
      <c r="AB79" s="39"/>
      <c r="AC79" s="39"/>
      <c r="AD79" s="38"/>
      <c r="AE79" s="38"/>
    </row>
    <row r="80" customFormat="false" ht="30" hidden="false" customHeight="true" outlineLevel="0" collapsed="false">
      <c r="A80" s="23"/>
      <c r="B80" s="46" t="s">
        <v>198</v>
      </c>
      <c r="C80" s="46"/>
      <c r="D80" s="47"/>
      <c r="E80" s="36"/>
      <c r="F80" s="24"/>
      <c r="G80" s="24"/>
      <c r="H80" s="24"/>
      <c r="I80" s="24"/>
      <c r="J80" s="24"/>
      <c r="K80" s="24"/>
      <c r="L80" s="24"/>
      <c r="M80" s="37"/>
      <c r="N80" s="37"/>
      <c r="O80" s="37"/>
      <c r="P80" s="37"/>
      <c r="Q80" s="37"/>
      <c r="R80" s="38"/>
      <c r="S80" s="38"/>
      <c r="T80" s="38"/>
      <c r="U80" s="38"/>
      <c r="V80" s="38" t="n">
        <v>1670466.69</v>
      </c>
      <c r="W80" s="38" t="n">
        <v>1670466.69</v>
      </c>
      <c r="X80" s="39"/>
      <c r="Y80" s="39"/>
      <c r="Z80" s="39"/>
      <c r="AA80" s="39"/>
      <c r="AB80" s="39"/>
      <c r="AC80" s="39"/>
      <c r="AD80" s="38"/>
      <c r="AE80" s="38"/>
    </row>
    <row r="81" customFormat="false" ht="98.25" hidden="false" customHeight="true" outlineLevel="0" collapsed="false">
      <c r="A81" s="23" t="s">
        <v>199</v>
      </c>
      <c r="B81" s="46" t="s">
        <v>200</v>
      </c>
      <c r="C81" s="46" t="s">
        <v>19</v>
      </c>
      <c r="D81" s="47" t="s">
        <v>108</v>
      </c>
      <c r="E81" s="36" t="s">
        <v>201</v>
      </c>
      <c r="F81" s="24"/>
      <c r="G81" s="24"/>
      <c r="H81" s="24"/>
      <c r="I81" s="24"/>
      <c r="J81" s="24"/>
      <c r="K81" s="24"/>
      <c r="L81" s="24"/>
      <c r="M81" s="37"/>
      <c r="N81" s="37"/>
      <c r="O81" s="37"/>
      <c r="P81" s="37"/>
      <c r="Q81" s="37"/>
      <c r="R81" s="38" t="n">
        <v>53698.35</v>
      </c>
      <c r="S81" s="38" t="n">
        <v>53698.35</v>
      </c>
      <c r="T81" s="38" t="n">
        <v>0</v>
      </c>
      <c r="U81" s="38" t="n">
        <v>0</v>
      </c>
      <c r="V81" s="38" t="n">
        <v>0</v>
      </c>
      <c r="W81" s="38" t="n">
        <v>0</v>
      </c>
      <c r="X81" s="39" t="n">
        <v>0</v>
      </c>
      <c r="Y81" s="39" t="n">
        <v>0</v>
      </c>
      <c r="Z81" s="39" t="n">
        <v>0</v>
      </c>
      <c r="AA81" s="39" t="n">
        <v>0</v>
      </c>
      <c r="AB81" s="39" t="n">
        <v>0</v>
      </c>
      <c r="AC81" s="39" t="n">
        <v>0</v>
      </c>
      <c r="AD81" s="38" t="n">
        <v>0</v>
      </c>
      <c r="AE81" s="38"/>
    </row>
    <row r="82" customFormat="false" ht="120.75" hidden="false" customHeight="true" outlineLevel="0" collapsed="false">
      <c r="A82" s="23" t="s">
        <v>202</v>
      </c>
      <c r="B82" s="46" t="s">
        <v>203</v>
      </c>
      <c r="C82" s="46" t="s">
        <v>19</v>
      </c>
      <c r="D82" s="47" t="s">
        <v>108</v>
      </c>
      <c r="E82" s="36" t="s">
        <v>204</v>
      </c>
      <c r="F82" s="24"/>
      <c r="G82" s="24"/>
      <c r="H82" s="24"/>
      <c r="I82" s="24"/>
      <c r="J82" s="24"/>
      <c r="K82" s="24"/>
      <c r="L82" s="24"/>
      <c r="M82" s="37"/>
      <c r="N82" s="37"/>
      <c r="O82" s="37"/>
      <c r="P82" s="37"/>
      <c r="Q82" s="37"/>
      <c r="R82" s="38" t="n">
        <v>5316137</v>
      </c>
      <c r="S82" s="38"/>
      <c r="T82" s="38" t="n">
        <v>0</v>
      </c>
      <c r="U82" s="38" t="n">
        <v>0</v>
      </c>
      <c r="V82" s="38" t="n">
        <v>0</v>
      </c>
      <c r="W82" s="38" t="n">
        <v>0</v>
      </c>
      <c r="X82" s="39" t="n">
        <v>0</v>
      </c>
      <c r="Y82" s="39" t="n">
        <v>0</v>
      </c>
      <c r="Z82" s="39" t="n">
        <v>0</v>
      </c>
      <c r="AA82" s="39" t="n">
        <v>0</v>
      </c>
      <c r="AB82" s="39" t="n">
        <v>0</v>
      </c>
      <c r="AC82" s="39" t="n">
        <v>0</v>
      </c>
      <c r="AD82" s="38" t="n">
        <v>0</v>
      </c>
      <c r="AE82" s="38"/>
    </row>
    <row r="83" customFormat="false" ht="42.75" hidden="false" customHeight="true" outlineLevel="0" collapsed="false">
      <c r="A83" s="23" t="s">
        <v>205</v>
      </c>
      <c r="B83" s="49" t="s">
        <v>206</v>
      </c>
      <c r="C83" s="77" t="s">
        <v>19</v>
      </c>
      <c r="D83" s="52" t="s">
        <v>108</v>
      </c>
      <c r="E83" s="53" t="s">
        <v>207</v>
      </c>
      <c r="F83" s="24"/>
      <c r="G83" s="24"/>
      <c r="H83" s="24"/>
      <c r="I83" s="24"/>
      <c r="J83" s="24"/>
      <c r="K83" s="24"/>
      <c r="L83" s="24"/>
      <c r="M83" s="37"/>
      <c r="N83" s="37"/>
      <c r="O83" s="37"/>
      <c r="P83" s="37"/>
      <c r="Q83" s="37"/>
      <c r="R83" s="38" t="n">
        <v>0</v>
      </c>
      <c r="S83" s="38"/>
      <c r="T83" s="38" t="n">
        <v>0</v>
      </c>
      <c r="U83" s="38"/>
      <c r="V83" s="38" t="n">
        <f aca="false">V84+V85+V86+V87</f>
        <v>7898131.63</v>
      </c>
      <c r="W83" s="38" t="n">
        <f aca="false">W84+W85+W86+W87</f>
        <v>556267.6</v>
      </c>
      <c r="X83" s="38" t="n">
        <f aca="false">X84+X86</f>
        <v>27230314.19</v>
      </c>
      <c r="Y83" s="38" t="n">
        <f aca="false">Y84+Y86</f>
        <v>274925.01</v>
      </c>
      <c r="Z83" s="38" t="n">
        <v>0</v>
      </c>
      <c r="AA83" s="38" t="n">
        <f aca="false">AA84+AA86</f>
        <v>0</v>
      </c>
      <c r="AB83" s="38" t="n">
        <f aca="false">AB84+AB86</f>
        <v>0</v>
      </c>
      <c r="AC83" s="38" t="n">
        <f aca="false">AC84+AC86</f>
        <v>0</v>
      </c>
      <c r="AD83" s="38" t="n">
        <v>0</v>
      </c>
      <c r="AE83" s="38"/>
    </row>
    <row r="84" customFormat="false" ht="102.75" hidden="false" customHeight="true" outlineLevel="0" collapsed="false">
      <c r="A84" s="23" t="s">
        <v>208</v>
      </c>
      <c r="B84" s="46" t="s">
        <v>209</v>
      </c>
      <c r="C84" s="46"/>
      <c r="D84" s="47" t="s">
        <v>108</v>
      </c>
      <c r="E84" s="36" t="s">
        <v>207</v>
      </c>
      <c r="F84" s="24"/>
      <c r="G84" s="24"/>
      <c r="H84" s="24"/>
      <c r="I84" s="24"/>
      <c r="J84" s="24"/>
      <c r="K84" s="24"/>
      <c r="L84" s="24"/>
      <c r="M84" s="37"/>
      <c r="N84" s="37"/>
      <c r="O84" s="37"/>
      <c r="P84" s="37"/>
      <c r="Q84" s="37"/>
      <c r="R84" s="38"/>
      <c r="S84" s="38"/>
      <c r="T84" s="38"/>
      <c r="U84" s="38"/>
      <c r="V84" s="38" t="n">
        <v>3588607.12</v>
      </c>
      <c r="W84" s="38" t="n">
        <v>5732.59</v>
      </c>
      <c r="X84" s="39" t="n">
        <v>2813206.6</v>
      </c>
      <c r="Y84" s="39" t="n">
        <v>28132.06</v>
      </c>
      <c r="Z84" s="39" t="n">
        <v>0</v>
      </c>
      <c r="AA84" s="39" t="n">
        <v>0</v>
      </c>
      <c r="AB84" s="39" t="n">
        <v>0</v>
      </c>
      <c r="AC84" s="39"/>
      <c r="AD84" s="38" t="n">
        <v>0</v>
      </c>
      <c r="AE84" s="38"/>
    </row>
    <row r="85" customFormat="false" ht="33" hidden="false" customHeight="true" outlineLevel="0" collapsed="false">
      <c r="A85" s="23" t="s">
        <v>210</v>
      </c>
      <c r="B85" s="46" t="s">
        <v>211</v>
      </c>
      <c r="C85" s="46"/>
      <c r="D85" s="47" t="s">
        <v>108</v>
      </c>
      <c r="E85" s="36" t="s">
        <v>212</v>
      </c>
      <c r="F85" s="24"/>
      <c r="G85" s="24"/>
      <c r="H85" s="24"/>
      <c r="I85" s="24"/>
      <c r="J85" s="24"/>
      <c r="K85" s="24"/>
      <c r="L85" s="24"/>
      <c r="M85" s="37"/>
      <c r="N85" s="37"/>
      <c r="O85" s="37"/>
      <c r="P85" s="37"/>
      <c r="Q85" s="37"/>
      <c r="R85" s="38"/>
      <c r="S85" s="38"/>
      <c r="T85" s="38"/>
      <c r="U85" s="38"/>
      <c r="V85" s="38" t="n">
        <v>521033.03</v>
      </c>
      <c r="W85" s="38" t="n">
        <v>521033.03</v>
      </c>
      <c r="X85" s="39" t="n">
        <v>0</v>
      </c>
      <c r="Y85" s="39" t="n">
        <v>0</v>
      </c>
      <c r="Z85" s="39" t="n">
        <v>0</v>
      </c>
      <c r="AA85" s="39" t="n">
        <v>0</v>
      </c>
      <c r="AB85" s="39"/>
      <c r="AC85" s="39"/>
      <c r="AD85" s="38"/>
      <c r="AE85" s="38"/>
    </row>
    <row r="86" customFormat="false" ht="26.25" hidden="false" customHeight="true" outlineLevel="0" collapsed="false">
      <c r="A86" s="23" t="s">
        <v>213</v>
      </c>
      <c r="B86" s="46" t="s">
        <v>214</v>
      </c>
      <c r="C86" s="46"/>
      <c r="D86" s="47" t="s">
        <v>108</v>
      </c>
      <c r="E86" s="36" t="s">
        <v>207</v>
      </c>
      <c r="F86" s="24"/>
      <c r="G86" s="24"/>
      <c r="H86" s="24"/>
      <c r="I86" s="24"/>
      <c r="J86" s="24"/>
      <c r="K86" s="24"/>
      <c r="L86" s="24"/>
      <c r="M86" s="37"/>
      <c r="N86" s="37"/>
      <c r="O86" s="37"/>
      <c r="P86" s="37"/>
      <c r="Q86" s="37"/>
      <c r="R86" s="38"/>
      <c r="S86" s="38"/>
      <c r="T86" s="38"/>
      <c r="U86" s="38"/>
      <c r="V86" s="38" t="n">
        <v>3764999.69</v>
      </c>
      <c r="W86" s="38" t="n">
        <v>6010.19</v>
      </c>
      <c r="X86" s="39" t="n">
        <v>24417107.59</v>
      </c>
      <c r="Y86" s="39" t="n">
        <v>246792.95</v>
      </c>
      <c r="Z86" s="39" t="n">
        <v>0</v>
      </c>
      <c r="AA86" s="39" t="n">
        <v>0</v>
      </c>
      <c r="AB86" s="39"/>
      <c r="AC86" s="39"/>
      <c r="AD86" s="38"/>
      <c r="AE86" s="38"/>
    </row>
    <row r="87" customFormat="false" ht="26.25" hidden="false" customHeight="true" outlineLevel="0" collapsed="false">
      <c r="A87" s="23" t="s">
        <v>215</v>
      </c>
      <c r="B87" s="46" t="s">
        <v>216</v>
      </c>
      <c r="C87" s="46"/>
      <c r="D87" s="47" t="s">
        <v>108</v>
      </c>
      <c r="E87" s="36" t="s">
        <v>212</v>
      </c>
      <c r="F87" s="24"/>
      <c r="G87" s="24"/>
      <c r="H87" s="24"/>
      <c r="I87" s="24"/>
      <c r="J87" s="24"/>
      <c r="K87" s="24"/>
      <c r="L87" s="24"/>
      <c r="M87" s="37"/>
      <c r="N87" s="37"/>
      <c r="O87" s="37"/>
      <c r="P87" s="37"/>
      <c r="Q87" s="37"/>
      <c r="R87" s="38"/>
      <c r="S87" s="38"/>
      <c r="T87" s="38"/>
      <c r="U87" s="38"/>
      <c r="V87" s="38" t="n">
        <v>23491.79</v>
      </c>
      <c r="W87" s="38" t="n">
        <v>23491.79</v>
      </c>
      <c r="X87" s="39" t="n">
        <v>0</v>
      </c>
      <c r="Y87" s="39" t="n">
        <v>0</v>
      </c>
      <c r="Z87" s="39" t="n">
        <v>0</v>
      </c>
      <c r="AA87" s="39" t="n">
        <v>0</v>
      </c>
      <c r="AB87" s="39"/>
      <c r="AC87" s="39"/>
      <c r="AD87" s="38"/>
      <c r="AE87" s="38"/>
    </row>
    <row r="88" customFormat="false" ht="60.75" hidden="false" customHeight="true" outlineLevel="0" collapsed="false">
      <c r="A88" s="23" t="s">
        <v>217</v>
      </c>
      <c r="B88" s="46" t="s">
        <v>218</v>
      </c>
      <c r="C88" s="49" t="s">
        <v>19</v>
      </c>
      <c r="D88" s="52" t="s">
        <v>108</v>
      </c>
      <c r="E88" s="53" t="s">
        <v>219</v>
      </c>
      <c r="F88" s="24"/>
      <c r="G88" s="24"/>
      <c r="H88" s="24"/>
      <c r="I88" s="24"/>
      <c r="J88" s="24"/>
      <c r="K88" s="24"/>
      <c r="L88" s="24"/>
      <c r="M88" s="37"/>
      <c r="N88" s="37"/>
      <c r="O88" s="37"/>
      <c r="P88" s="37"/>
      <c r="Q88" s="37"/>
      <c r="R88" s="38" t="n">
        <v>437150</v>
      </c>
      <c r="S88" s="38" t="n">
        <v>437150</v>
      </c>
      <c r="T88" s="38" t="n">
        <v>3080946.33</v>
      </c>
      <c r="U88" s="38" t="n">
        <f aca="false">U90+U91+U92</f>
        <v>3080946.33</v>
      </c>
      <c r="V88" s="38" t="n">
        <f aca="false">V91+V92</f>
        <v>227720</v>
      </c>
      <c r="W88" s="38" t="n">
        <f aca="false">W91+W92</f>
        <v>227720</v>
      </c>
      <c r="X88" s="38" t="n">
        <f aca="false">X92</f>
        <v>475190.36</v>
      </c>
      <c r="Y88" s="38" t="n">
        <f aca="false">Y92</f>
        <v>475190.36</v>
      </c>
      <c r="Z88" s="38" t="n">
        <v>1170336.41</v>
      </c>
      <c r="AA88" s="38" t="n">
        <v>1170336.41</v>
      </c>
      <c r="AB88" s="38" t="n">
        <v>0</v>
      </c>
      <c r="AC88" s="38" t="n">
        <v>0</v>
      </c>
      <c r="AD88" s="38" t="n">
        <f aca="false">AD91+AD92+AD93</f>
        <v>0</v>
      </c>
      <c r="AE88" s="38" t="n">
        <f aca="false">AE91+AE92+AE93</f>
        <v>0</v>
      </c>
    </row>
    <row r="89" customFormat="false" ht="22.5" hidden="false" customHeight="true" outlineLevel="0" collapsed="false">
      <c r="A89" s="23"/>
      <c r="B89" s="46" t="s">
        <v>156</v>
      </c>
      <c r="C89" s="46"/>
      <c r="D89" s="47"/>
      <c r="E89" s="36"/>
      <c r="F89" s="24"/>
      <c r="G89" s="24"/>
      <c r="H89" s="24"/>
      <c r="I89" s="24"/>
      <c r="J89" s="24"/>
      <c r="K89" s="24"/>
      <c r="L89" s="24"/>
      <c r="M89" s="37"/>
      <c r="N89" s="37"/>
      <c r="O89" s="37"/>
      <c r="P89" s="37"/>
      <c r="Q89" s="37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customFormat="false" ht="37.5" hidden="false" customHeight="true" outlineLevel="0" collapsed="false">
      <c r="A90" s="23" t="s">
        <v>220</v>
      </c>
      <c r="B90" s="46" t="s">
        <v>221</v>
      </c>
      <c r="C90" s="46" t="s">
        <v>19</v>
      </c>
      <c r="D90" s="47" t="s">
        <v>108</v>
      </c>
      <c r="E90" s="36" t="s">
        <v>219</v>
      </c>
      <c r="F90" s="24"/>
      <c r="G90" s="24"/>
      <c r="H90" s="24"/>
      <c r="I90" s="24"/>
      <c r="J90" s="24"/>
      <c r="K90" s="24"/>
      <c r="L90" s="24"/>
      <c r="M90" s="37"/>
      <c r="N90" s="37"/>
      <c r="O90" s="37"/>
      <c r="P90" s="37"/>
      <c r="Q90" s="37"/>
      <c r="R90" s="38"/>
      <c r="S90" s="38"/>
      <c r="T90" s="38" t="n">
        <v>712000</v>
      </c>
      <c r="U90" s="38" t="n">
        <v>712000</v>
      </c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customFormat="false" ht="60.75" hidden="false" customHeight="true" outlineLevel="0" collapsed="false">
      <c r="A91" s="23" t="s">
        <v>222</v>
      </c>
      <c r="B91" s="46" t="s">
        <v>223</v>
      </c>
      <c r="C91" s="46" t="s">
        <v>19</v>
      </c>
      <c r="D91" s="47" t="s">
        <v>108</v>
      </c>
      <c r="E91" s="36" t="s">
        <v>219</v>
      </c>
      <c r="F91" s="24"/>
      <c r="G91" s="24"/>
      <c r="H91" s="24"/>
      <c r="I91" s="24"/>
      <c r="J91" s="24"/>
      <c r="K91" s="24"/>
      <c r="L91" s="24"/>
      <c r="M91" s="37"/>
      <c r="N91" s="37"/>
      <c r="O91" s="37"/>
      <c r="P91" s="37"/>
      <c r="Q91" s="37"/>
      <c r="R91" s="38"/>
      <c r="S91" s="38"/>
      <c r="T91" s="38" t="n">
        <v>1174857.33</v>
      </c>
      <c r="U91" s="38" t="n">
        <v>1174857.33</v>
      </c>
      <c r="V91" s="38" t="n">
        <v>195580</v>
      </c>
      <c r="W91" s="38" t="n">
        <v>195580</v>
      </c>
      <c r="X91" s="38"/>
      <c r="Y91" s="38"/>
      <c r="Z91" s="38" t="n">
        <v>0</v>
      </c>
      <c r="AA91" s="38" t="n">
        <v>0</v>
      </c>
      <c r="AB91" s="38" t="n">
        <v>0</v>
      </c>
      <c r="AC91" s="38" t="n">
        <v>0</v>
      </c>
      <c r="AD91" s="38" t="n">
        <v>0</v>
      </c>
      <c r="AE91" s="38" t="n">
        <v>0</v>
      </c>
    </row>
    <row r="92" customFormat="false" ht="76.5" hidden="false" customHeight="true" outlineLevel="0" collapsed="false">
      <c r="A92" s="23" t="s">
        <v>224</v>
      </c>
      <c r="B92" s="46" t="s">
        <v>225</v>
      </c>
      <c r="C92" s="46" t="s">
        <v>19</v>
      </c>
      <c r="D92" s="47" t="s">
        <v>108</v>
      </c>
      <c r="E92" s="36" t="s">
        <v>219</v>
      </c>
      <c r="F92" s="24"/>
      <c r="G92" s="24"/>
      <c r="H92" s="24"/>
      <c r="I92" s="24"/>
      <c r="J92" s="24"/>
      <c r="K92" s="24"/>
      <c r="L92" s="24"/>
      <c r="M92" s="37"/>
      <c r="N92" s="37"/>
      <c r="O92" s="37"/>
      <c r="P92" s="37"/>
      <c r="Q92" s="37"/>
      <c r="R92" s="38"/>
      <c r="S92" s="38"/>
      <c r="T92" s="38" t="n">
        <v>1194089</v>
      </c>
      <c r="U92" s="38" t="n">
        <v>1194089</v>
      </c>
      <c r="V92" s="38" t="n">
        <v>32140</v>
      </c>
      <c r="W92" s="38" t="n">
        <v>32140</v>
      </c>
      <c r="X92" s="38" t="n">
        <v>475190.36</v>
      </c>
      <c r="Y92" s="38" t="n">
        <v>475190.36</v>
      </c>
      <c r="Z92" s="38" t="n">
        <v>1170336.41</v>
      </c>
      <c r="AA92" s="38" t="n">
        <v>1170336.41</v>
      </c>
      <c r="AB92" s="38" t="n">
        <v>0</v>
      </c>
      <c r="AC92" s="38" t="n">
        <v>0</v>
      </c>
      <c r="AD92" s="38" t="n">
        <v>0</v>
      </c>
      <c r="AE92" s="38" t="n">
        <v>0</v>
      </c>
    </row>
    <row r="93" customFormat="false" ht="49.5" hidden="false" customHeight="true" outlineLevel="0" collapsed="false">
      <c r="A93" s="23" t="s">
        <v>226</v>
      </c>
      <c r="B93" s="66" t="s">
        <v>227</v>
      </c>
      <c r="C93" s="78" t="s">
        <v>19</v>
      </c>
      <c r="D93" s="79"/>
      <c r="E93" s="80" t="s">
        <v>155</v>
      </c>
      <c r="F93" s="57" t="n">
        <v>120</v>
      </c>
      <c r="G93" s="57" t="n">
        <v>120</v>
      </c>
      <c r="H93" s="57" t="n">
        <v>120</v>
      </c>
      <c r="I93" s="57" t="n">
        <v>120</v>
      </c>
      <c r="J93" s="57" t="n">
        <v>120</v>
      </c>
      <c r="K93" s="57" t="n">
        <v>120</v>
      </c>
      <c r="L93" s="57" t="n">
        <v>120</v>
      </c>
      <c r="M93" s="69"/>
      <c r="N93" s="69"/>
      <c r="O93" s="69"/>
      <c r="P93" s="69"/>
      <c r="Q93" s="69"/>
      <c r="R93" s="62" t="n">
        <v>0</v>
      </c>
      <c r="S93" s="62" t="n">
        <v>0</v>
      </c>
      <c r="T93" s="62" t="n">
        <v>0</v>
      </c>
      <c r="U93" s="62" t="n">
        <v>0</v>
      </c>
      <c r="V93" s="62" t="n">
        <v>0</v>
      </c>
      <c r="W93" s="62" t="n">
        <v>0</v>
      </c>
      <c r="X93" s="62" t="n">
        <v>0</v>
      </c>
      <c r="Y93" s="62" t="n">
        <v>0</v>
      </c>
      <c r="Z93" s="62" t="n">
        <v>0</v>
      </c>
      <c r="AA93" s="62" t="n">
        <v>0</v>
      </c>
      <c r="AB93" s="62" t="n">
        <f aca="false">AB94+AB95</f>
        <v>406124</v>
      </c>
      <c r="AC93" s="62" t="n">
        <f aca="false">AC94+AC95</f>
        <v>406124</v>
      </c>
      <c r="AD93" s="62" t="n">
        <v>0</v>
      </c>
      <c r="AE93" s="62" t="n">
        <v>0</v>
      </c>
    </row>
    <row r="94" customFormat="false" ht="45" hidden="false" customHeight="false" outlineLevel="0" collapsed="false">
      <c r="A94" s="13"/>
      <c r="B94" s="46" t="s">
        <v>228</v>
      </c>
      <c r="C94" s="46" t="s">
        <v>19</v>
      </c>
      <c r="D94" s="47"/>
      <c r="E94" s="36" t="s">
        <v>155</v>
      </c>
      <c r="F94" s="24"/>
      <c r="G94" s="24"/>
      <c r="H94" s="24"/>
      <c r="I94" s="24"/>
      <c r="J94" s="24"/>
      <c r="K94" s="24"/>
      <c r="L94" s="24"/>
      <c r="M94" s="37"/>
      <c r="N94" s="37"/>
      <c r="O94" s="37"/>
      <c r="P94" s="37"/>
      <c r="Q94" s="37"/>
      <c r="R94" s="38" t="n">
        <v>0</v>
      </c>
      <c r="S94" s="38" t="n">
        <v>0</v>
      </c>
      <c r="T94" s="38" t="n">
        <v>0</v>
      </c>
      <c r="U94" s="38" t="n">
        <v>0</v>
      </c>
      <c r="V94" s="38" t="n">
        <v>0</v>
      </c>
      <c r="W94" s="38" t="n">
        <v>0</v>
      </c>
      <c r="X94" s="39" t="n">
        <v>0</v>
      </c>
      <c r="Y94" s="39" t="n">
        <v>0</v>
      </c>
      <c r="Z94" s="39" t="n">
        <v>0</v>
      </c>
      <c r="AA94" s="39" t="n">
        <v>0</v>
      </c>
      <c r="AB94" s="39" t="n">
        <v>305760</v>
      </c>
      <c r="AC94" s="39" t="n">
        <v>305760</v>
      </c>
      <c r="AD94" s="38" t="n">
        <v>0</v>
      </c>
      <c r="AE94" s="38" t="n">
        <v>0</v>
      </c>
    </row>
    <row r="95" customFormat="false" ht="45" hidden="false" customHeight="false" outlineLevel="0" collapsed="false">
      <c r="A95" s="13"/>
      <c r="B95" s="46" t="s">
        <v>229</v>
      </c>
      <c r="C95" s="46" t="s">
        <v>230</v>
      </c>
      <c r="D95" s="47"/>
      <c r="E95" s="36" t="s">
        <v>231</v>
      </c>
      <c r="F95" s="24"/>
      <c r="G95" s="24"/>
      <c r="H95" s="24"/>
      <c r="I95" s="24"/>
      <c r="J95" s="24"/>
      <c r="K95" s="24"/>
      <c r="L95" s="24"/>
      <c r="M95" s="37"/>
      <c r="N95" s="37"/>
      <c r="O95" s="37"/>
      <c r="P95" s="37"/>
      <c r="Q95" s="37"/>
      <c r="R95" s="38" t="n">
        <v>0</v>
      </c>
      <c r="S95" s="38" t="n">
        <v>0</v>
      </c>
      <c r="T95" s="38" t="n">
        <v>0</v>
      </c>
      <c r="U95" s="38" t="n">
        <v>0</v>
      </c>
      <c r="V95" s="38" t="n">
        <v>0</v>
      </c>
      <c r="W95" s="38" t="n">
        <v>0</v>
      </c>
      <c r="X95" s="39" t="n">
        <v>0</v>
      </c>
      <c r="Y95" s="39" t="n">
        <v>0</v>
      </c>
      <c r="Z95" s="39" t="n">
        <v>0</v>
      </c>
      <c r="AA95" s="39" t="n">
        <v>0</v>
      </c>
      <c r="AB95" s="39" t="n">
        <v>100364</v>
      </c>
      <c r="AC95" s="39" t="n">
        <v>100364</v>
      </c>
      <c r="AD95" s="38"/>
      <c r="AE95" s="38"/>
    </row>
    <row r="96" customFormat="false" ht="97.5" hidden="false" customHeight="true" outlineLevel="0" collapsed="false">
      <c r="A96" s="23" t="s">
        <v>232</v>
      </c>
      <c r="B96" s="66" t="s">
        <v>233</v>
      </c>
      <c r="C96" s="78" t="s">
        <v>19</v>
      </c>
      <c r="D96" s="79"/>
      <c r="E96" s="80" t="s">
        <v>234</v>
      </c>
      <c r="F96" s="57"/>
      <c r="G96" s="57"/>
      <c r="H96" s="57"/>
      <c r="I96" s="57"/>
      <c r="J96" s="57"/>
      <c r="K96" s="57"/>
      <c r="L96" s="57"/>
      <c r="M96" s="69"/>
      <c r="N96" s="69"/>
      <c r="O96" s="69"/>
      <c r="P96" s="69"/>
      <c r="Q96" s="69"/>
      <c r="R96" s="62" t="n">
        <v>0</v>
      </c>
      <c r="S96" s="62" t="n">
        <v>0</v>
      </c>
      <c r="T96" s="62" t="n">
        <v>0</v>
      </c>
      <c r="U96" s="62" t="n">
        <v>0</v>
      </c>
      <c r="V96" s="62" t="n">
        <v>0</v>
      </c>
      <c r="W96" s="62" t="n">
        <v>0</v>
      </c>
      <c r="X96" s="81" t="n">
        <v>0</v>
      </c>
      <c r="Y96" s="81" t="n">
        <v>0</v>
      </c>
      <c r="Z96" s="81" t="n">
        <f aca="false">Z97</f>
        <v>42122201.56</v>
      </c>
      <c r="AA96" s="81" t="n">
        <f aca="false">AA97</f>
        <v>1305875.03</v>
      </c>
      <c r="AB96" s="81" t="n">
        <v>0</v>
      </c>
      <c r="AC96" s="81" t="n">
        <v>0</v>
      </c>
      <c r="AD96" s="62" t="n">
        <v>0</v>
      </c>
      <c r="AE96" s="62" t="n">
        <v>0</v>
      </c>
      <c r="AF96" s="0" t="n">
        <v>0</v>
      </c>
    </row>
    <row r="97" customFormat="false" ht="54" hidden="false" customHeight="true" outlineLevel="0" collapsed="false">
      <c r="A97" s="23"/>
      <c r="B97" s="46" t="s">
        <v>235</v>
      </c>
      <c r="C97" s="46" t="s">
        <v>19</v>
      </c>
      <c r="D97" s="47"/>
      <c r="E97" s="36" t="s">
        <v>236</v>
      </c>
      <c r="F97" s="24"/>
      <c r="G97" s="24"/>
      <c r="H97" s="24"/>
      <c r="I97" s="24"/>
      <c r="J97" s="24"/>
      <c r="K97" s="24"/>
      <c r="L97" s="24"/>
      <c r="M97" s="37"/>
      <c r="N97" s="37"/>
      <c r="O97" s="37"/>
      <c r="P97" s="37"/>
      <c r="Q97" s="37"/>
      <c r="R97" s="38" t="n">
        <v>0</v>
      </c>
      <c r="S97" s="38" t="n">
        <v>0</v>
      </c>
      <c r="T97" s="38" t="n">
        <v>0</v>
      </c>
      <c r="U97" s="38" t="n">
        <v>0</v>
      </c>
      <c r="V97" s="38" t="n">
        <v>0</v>
      </c>
      <c r="W97" s="38" t="n">
        <v>0</v>
      </c>
      <c r="X97" s="39" t="n">
        <v>0</v>
      </c>
      <c r="Y97" s="39" t="n">
        <v>0</v>
      </c>
      <c r="Z97" s="39" t="n">
        <v>42122201.56</v>
      </c>
      <c r="AA97" s="39" t="n">
        <v>1305875.03</v>
      </c>
      <c r="AB97" s="39" t="n">
        <v>0</v>
      </c>
      <c r="AC97" s="39" t="n">
        <v>0</v>
      </c>
      <c r="AD97" s="38" t="n">
        <v>0</v>
      </c>
      <c r="AE97" s="38" t="n">
        <v>0</v>
      </c>
    </row>
    <row r="98" customFormat="false" ht="45" hidden="false" customHeight="false" outlineLevel="0" collapsed="false">
      <c r="A98" s="28" t="s">
        <v>237</v>
      </c>
      <c r="B98" s="66" t="s">
        <v>238</v>
      </c>
      <c r="C98" s="78" t="s">
        <v>19</v>
      </c>
      <c r="D98" s="79" t="s">
        <v>108</v>
      </c>
      <c r="E98" s="80" t="s">
        <v>239</v>
      </c>
      <c r="F98" s="57"/>
      <c r="G98" s="57"/>
      <c r="H98" s="57"/>
      <c r="I98" s="57"/>
      <c r="J98" s="57"/>
      <c r="K98" s="57"/>
      <c r="L98" s="57"/>
      <c r="M98" s="69"/>
      <c r="N98" s="69"/>
      <c r="O98" s="69"/>
      <c r="P98" s="69"/>
      <c r="Q98" s="69"/>
      <c r="R98" s="62" t="n">
        <f aca="false">R99</f>
        <v>0</v>
      </c>
      <c r="S98" s="62" t="n">
        <f aca="false">S99</f>
        <v>0</v>
      </c>
      <c r="T98" s="62" t="n">
        <v>0</v>
      </c>
      <c r="U98" s="62" t="n">
        <v>0</v>
      </c>
      <c r="V98" s="62" t="n">
        <f aca="false">V99</f>
        <v>6598270.94</v>
      </c>
      <c r="W98" s="62" t="n">
        <f aca="false">W99</f>
        <v>4636142.46</v>
      </c>
      <c r="X98" s="62" t="n">
        <v>0</v>
      </c>
      <c r="Y98" s="62" t="n">
        <f aca="false">Y99+Y105</f>
        <v>0</v>
      </c>
      <c r="Z98" s="62" t="n">
        <f aca="false">Z99</f>
        <v>0</v>
      </c>
      <c r="AA98" s="62" t="n">
        <f aca="false">AA99+AA105</f>
        <v>0</v>
      </c>
      <c r="AB98" s="62" t="n">
        <v>0</v>
      </c>
      <c r="AC98" s="62" t="n">
        <f aca="false">AC99+AC105</f>
        <v>0</v>
      </c>
      <c r="AD98" s="62" t="n">
        <v>0</v>
      </c>
      <c r="AE98" s="62" t="n">
        <f aca="false">AE99+AE105</f>
        <v>0</v>
      </c>
    </row>
    <row r="99" customFormat="false" ht="45" hidden="false" customHeight="false" outlineLevel="0" collapsed="false">
      <c r="A99" s="23" t="s">
        <v>240</v>
      </c>
      <c r="B99" s="46" t="s">
        <v>241</v>
      </c>
      <c r="C99" s="82" t="s">
        <v>19</v>
      </c>
      <c r="D99" s="47"/>
      <c r="E99" s="36" t="s">
        <v>239</v>
      </c>
      <c r="F99" s="24"/>
      <c r="G99" s="24"/>
      <c r="H99" s="24"/>
      <c r="I99" s="24"/>
      <c r="J99" s="24"/>
      <c r="K99" s="24"/>
      <c r="L99" s="24"/>
      <c r="M99" s="37"/>
      <c r="N99" s="37"/>
      <c r="O99" s="37"/>
      <c r="P99" s="37"/>
      <c r="Q99" s="37"/>
      <c r="R99" s="38" t="n">
        <v>0</v>
      </c>
      <c r="S99" s="38" t="n">
        <v>0</v>
      </c>
      <c r="T99" s="38" t="n">
        <v>0</v>
      </c>
      <c r="U99" s="38" t="n">
        <v>0</v>
      </c>
      <c r="V99" s="38" t="n">
        <f aca="false">V100+V102+V103</f>
        <v>6598270.94</v>
      </c>
      <c r="W99" s="38" t="n">
        <f aca="false">W100+W102+W103</f>
        <v>4636142.46</v>
      </c>
      <c r="X99" s="38" t="n">
        <v>0</v>
      </c>
      <c r="Y99" s="38" t="n">
        <v>0</v>
      </c>
      <c r="Z99" s="38" t="n">
        <v>0</v>
      </c>
      <c r="AA99" s="38" t="n">
        <f aca="false">AA100+AA102+AA103</f>
        <v>0</v>
      </c>
      <c r="AB99" s="38" t="n">
        <f aca="false">AB100+AB102+AB103</f>
        <v>0</v>
      </c>
      <c r="AC99" s="38" t="n">
        <f aca="false">AC100+AC102+AC103</f>
        <v>0</v>
      </c>
      <c r="AD99" s="38" t="n">
        <v>0</v>
      </c>
      <c r="AE99" s="38" t="n">
        <v>0</v>
      </c>
    </row>
    <row r="100" customFormat="false" ht="60" hidden="false" customHeight="false" outlineLevel="0" collapsed="false">
      <c r="A100" s="23"/>
      <c r="B100" s="46" t="s">
        <v>242</v>
      </c>
      <c r="C100" s="82" t="s">
        <v>19</v>
      </c>
      <c r="D100" s="47" t="s">
        <v>108</v>
      </c>
      <c r="E100" s="36" t="s">
        <v>239</v>
      </c>
      <c r="F100" s="24"/>
      <c r="G100" s="24"/>
      <c r="H100" s="24"/>
      <c r="I100" s="24"/>
      <c r="J100" s="24"/>
      <c r="K100" s="24"/>
      <c r="L100" s="24"/>
      <c r="M100" s="37"/>
      <c r="N100" s="37"/>
      <c r="O100" s="37"/>
      <c r="P100" s="37"/>
      <c r="Q100" s="37"/>
      <c r="R100" s="38"/>
      <c r="S100" s="38"/>
      <c r="T100" s="38"/>
      <c r="U100" s="38"/>
      <c r="V100" s="38" t="n">
        <v>1962521.55</v>
      </c>
      <c r="W100" s="38" t="n">
        <v>393.07</v>
      </c>
      <c r="X100" s="38" t="n">
        <v>0</v>
      </c>
      <c r="Y100" s="38" t="n">
        <v>0</v>
      </c>
      <c r="Z100" s="38" t="n">
        <v>0</v>
      </c>
      <c r="AA100" s="38" t="n">
        <v>0</v>
      </c>
      <c r="AB100" s="38" t="n">
        <v>0</v>
      </c>
      <c r="AC100" s="38" t="n">
        <v>0</v>
      </c>
      <c r="AD100" s="38" t="n">
        <v>0</v>
      </c>
      <c r="AE100" s="38" t="n">
        <v>0</v>
      </c>
    </row>
    <row r="101" customFormat="false" ht="75" hidden="false" customHeight="false" outlineLevel="0" collapsed="false">
      <c r="A101" s="23"/>
      <c r="B101" s="46" t="s">
        <v>243</v>
      </c>
      <c r="C101" s="82" t="s">
        <v>19</v>
      </c>
      <c r="D101" s="47" t="s">
        <v>108</v>
      </c>
      <c r="E101" s="36" t="s">
        <v>239</v>
      </c>
      <c r="F101" s="24"/>
      <c r="G101" s="24"/>
      <c r="H101" s="24"/>
      <c r="I101" s="24"/>
      <c r="J101" s="24"/>
      <c r="K101" s="24"/>
      <c r="L101" s="24"/>
      <c r="M101" s="37"/>
      <c r="N101" s="37"/>
      <c r="O101" s="37"/>
      <c r="P101" s="37"/>
      <c r="Q101" s="37"/>
      <c r="R101" s="38" t="n">
        <v>0</v>
      </c>
      <c r="S101" s="38" t="n">
        <v>0</v>
      </c>
      <c r="T101" s="38" t="n">
        <v>0</v>
      </c>
      <c r="U101" s="38" t="n">
        <v>0</v>
      </c>
      <c r="V101" s="38" t="n">
        <v>0</v>
      </c>
      <c r="W101" s="38" t="n">
        <v>0</v>
      </c>
      <c r="X101" s="38" t="n">
        <v>0</v>
      </c>
      <c r="Y101" s="38" t="n">
        <v>0</v>
      </c>
      <c r="Z101" s="38" t="n">
        <v>0</v>
      </c>
      <c r="AA101" s="38" t="n">
        <v>0</v>
      </c>
      <c r="AB101" s="38" t="n">
        <v>0</v>
      </c>
      <c r="AC101" s="38" t="n">
        <v>0</v>
      </c>
      <c r="AD101" s="38" t="n">
        <v>0</v>
      </c>
      <c r="AE101" s="38" t="n">
        <v>0</v>
      </c>
    </row>
    <row r="102" customFormat="false" ht="50.25" hidden="false" customHeight="true" outlineLevel="0" collapsed="false">
      <c r="A102" s="23"/>
      <c r="B102" s="46" t="s">
        <v>244</v>
      </c>
      <c r="C102" s="82" t="s">
        <v>19</v>
      </c>
      <c r="D102" s="47" t="s">
        <v>108</v>
      </c>
      <c r="E102" s="36" t="s">
        <v>245</v>
      </c>
      <c r="F102" s="24"/>
      <c r="G102" s="24"/>
      <c r="H102" s="24"/>
      <c r="I102" s="24"/>
      <c r="J102" s="24"/>
      <c r="K102" s="24"/>
      <c r="L102" s="24"/>
      <c r="M102" s="37"/>
      <c r="N102" s="37"/>
      <c r="O102" s="37"/>
      <c r="P102" s="37"/>
      <c r="Q102" s="37"/>
      <c r="R102" s="38"/>
      <c r="S102" s="38"/>
      <c r="T102" s="38"/>
      <c r="U102" s="38"/>
      <c r="V102" s="38" t="n">
        <v>1996111.53</v>
      </c>
      <c r="W102" s="38" t="n">
        <v>1996111.53</v>
      </c>
      <c r="X102" s="38" t="n">
        <v>0</v>
      </c>
      <c r="Y102" s="38" t="n">
        <v>0</v>
      </c>
      <c r="Z102" s="38"/>
      <c r="AA102" s="38"/>
      <c r="AB102" s="38" t="n">
        <v>0</v>
      </c>
      <c r="AC102" s="38" t="n">
        <v>0</v>
      </c>
      <c r="AD102" s="38" t="n">
        <v>0</v>
      </c>
      <c r="AE102" s="38" t="n">
        <v>0</v>
      </c>
      <c r="AF102" s="0" t="n">
        <v>0</v>
      </c>
    </row>
    <row r="103" customFormat="false" ht="30.75" hidden="false" customHeight="true" outlineLevel="0" collapsed="false">
      <c r="A103" s="23"/>
      <c r="B103" s="46" t="s">
        <v>246</v>
      </c>
      <c r="C103" s="82" t="s">
        <v>19</v>
      </c>
      <c r="D103" s="47" t="s">
        <v>108</v>
      </c>
      <c r="E103" s="36" t="s">
        <v>245</v>
      </c>
      <c r="F103" s="24"/>
      <c r="G103" s="24"/>
      <c r="H103" s="24"/>
      <c r="I103" s="24"/>
      <c r="J103" s="24"/>
      <c r="K103" s="24"/>
      <c r="L103" s="24"/>
      <c r="M103" s="37"/>
      <c r="N103" s="37"/>
      <c r="O103" s="37"/>
      <c r="P103" s="37"/>
      <c r="Q103" s="37"/>
      <c r="R103" s="38"/>
      <c r="S103" s="38"/>
      <c r="T103" s="38"/>
      <c r="U103" s="38"/>
      <c r="V103" s="38" t="n">
        <v>2639637.86</v>
      </c>
      <c r="W103" s="38" t="n">
        <v>2639637.86</v>
      </c>
      <c r="X103" s="39" t="n">
        <v>0</v>
      </c>
      <c r="Y103" s="39" t="n">
        <v>0</v>
      </c>
      <c r="Z103" s="39" t="n">
        <v>0</v>
      </c>
      <c r="AA103" s="39" t="n">
        <v>0</v>
      </c>
      <c r="AB103" s="39" t="n">
        <v>0</v>
      </c>
      <c r="AC103" s="39" t="n">
        <v>0</v>
      </c>
      <c r="AD103" s="38" t="n">
        <v>0</v>
      </c>
      <c r="AE103" s="38" t="n">
        <v>0</v>
      </c>
    </row>
    <row r="104" customFormat="false" ht="45" hidden="false" customHeight="true" outlineLevel="0" collapsed="false">
      <c r="A104" s="23"/>
      <c r="B104" s="66" t="s">
        <v>247</v>
      </c>
      <c r="C104" s="83"/>
      <c r="D104" s="79"/>
      <c r="E104" s="80"/>
      <c r="F104" s="57"/>
      <c r="G104" s="57"/>
      <c r="H104" s="57"/>
      <c r="I104" s="57"/>
      <c r="J104" s="57"/>
      <c r="K104" s="57"/>
      <c r="L104" s="57"/>
      <c r="M104" s="69"/>
      <c r="N104" s="69"/>
      <c r="O104" s="69"/>
      <c r="P104" s="69"/>
      <c r="Q104" s="69"/>
      <c r="R104" s="62"/>
      <c r="S104" s="62"/>
      <c r="T104" s="62"/>
      <c r="U104" s="62"/>
      <c r="V104" s="62"/>
      <c r="W104" s="62"/>
      <c r="X104" s="62" t="n">
        <f aca="false">X105</f>
        <v>237995</v>
      </c>
      <c r="Y104" s="81"/>
      <c r="Z104" s="62" t="n">
        <f aca="false">Z105</f>
        <v>1427971.2</v>
      </c>
      <c r="AA104" s="62" t="n">
        <f aca="false">AA105</f>
        <v>0</v>
      </c>
      <c r="AB104" s="62" t="n">
        <f aca="false">AB105</f>
        <v>2537142.48</v>
      </c>
      <c r="AC104" s="62" t="n">
        <f aca="false">AC105</f>
        <v>0</v>
      </c>
      <c r="AD104" s="62" t="n">
        <f aca="false">AD105</f>
        <v>3382856.64</v>
      </c>
      <c r="AE104" s="62" t="n">
        <f aca="false">AE105</f>
        <v>0</v>
      </c>
    </row>
    <row r="105" customFormat="false" ht="75.75" hidden="false" customHeight="true" outlineLevel="0" collapsed="false">
      <c r="A105" s="23"/>
      <c r="B105" s="46" t="s">
        <v>248</v>
      </c>
      <c r="C105" s="82" t="s">
        <v>19</v>
      </c>
      <c r="D105" s="47" t="s">
        <v>108</v>
      </c>
      <c r="E105" s="36" t="s">
        <v>249</v>
      </c>
      <c r="F105" s="24"/>
      <c r="G105" s="24"/>
      <c r="H105" s="24"/>
      <c r="I105" s="24"/>
      <c r="J105" s="24"/>
      <c r="K105" s="24"/>
      <c r="L105" s="24"/>
      <c r="M105" s="37"/>
      <c r="N105" s="37"/>
      <c r="O105" s="37"/>
      <c r="P105" s="37"/>
      <c r="Q105" s="37"/>
      <c r="R105" s="38"/>
      <c r="S105" s="38"/>
      <c r="T105" s="38"/>
      <c r="U105" s="38"/>
      <c r="V105" s="38"/>
      <c r="W105" s="38"/>
      <c r="X105" s="38" t="n">
        <f aca="false">X106</f>
        <v>237995</v>
      </c>
      <c r="Y105" s="38" t="n">
        <f aca="false">Y106</f>
        <v>0</v>
      </c>
      <c r="Z105" s="39" t="n">
        <f aca="false">Z106</f>
        <v>1427971.2</v>
      </c>
      <c r="AA105" s="38" t="n">
        <f aca="false">AA106</f>
        <v>0</v>
      </c>
      <c r="AB105" s="38" t="n">
        <f aca="false">AB106</f>
        <v>2537142.48</v>
      </c>
      <c r="AC105" s="38" t="n">
        <f aca="false">AC106</f>
        <v>0</v>
      </c>
      <c r="AD105" s="38" t="n">
        <v>3382856.64</v>
      </c>
      <c r="AE105" s="38" t="n">
        <v>0</v>
      </c>
    </row>
    <row r="106" customFormat="false" ht="60.75" hidden="false" customHeight="true" outlineLevel="0" collapsed="false">
      <c r="A106" s="23"/>
      <c r="B106" s="46" t="s">
        <v>250</v>
      </c>
      <c r="C106" s="82" t="s">
        <v>19</v>
      </c>
      <c r="D106" s="47" t="s">
        <v>108</v>
      </c>
      <c r="E106" s="36" t="s">
        <v>249</v>
      </c>
      <c r="F106" s="24"/>
      <c r="G106" s="24"/>
      <c r="H106" s="24"/>
      <c r="I106" s="24"/>
      <c r="J106" s="24"/>
      <c r="K106" s="24"/>
      <c r="L106" s="24"/>
      <c r="M106" s="37"/>
      <c r="N106" s="37"/>
      <c r="O106" s="37"/>
      <c r="P106" s="37"/>
      <c r="Q106" s="37"/>
      <c r="R106" s="38"/>
      <c r="S106" s="38"/>
      <c r="T106" s="38"/>
      <c r="U106" s="38"/>
      <c r="V106" s="38"/>
      <c r="W106" s="38"/>
      <c r="X106" s="39" t="n">
        <v>237995</v>
      </c>
      <c r="Y106" s="39"/>
      <c r="Z106" s="39" t="n">
        <v>1427971.2</v>
      </c>
      <c r="AA106" s="39"/>
      <c r="AB106" s="39" t="n">
        <v>2537142.48</v>
      </c>
      <c r="AC106" s="39"/>
      <c r="AD106" s="38" t="n">
        <v>3382856.64</v>
      </c>
      <c r="AE106" s="38"/>
    </row>
    <row r="107" customFormat="false" ht="143.25" hidden="false" customHeight="true" outlineLevel="0" collapsed="false">
      <c r="A107" s="23"/>
      <c r="B107" s="49" t="s">
        <v>251</v>
      </c>
      <c r="C107" s="77" t="s">
        <v>19</v>
      </c>
      <c r="D107" s="52" t="s">
        <v>108</v>
      </c>
      <c r="E107" s="53" t="s">
        <v>252</v>
      </c>
      <c r="F107" s="24"/>
      <c r="G107" s="24"/>
      <c r="H107" s="24"/>
      <c r="I107" s="24"/>
      <c r="J107" s="24"/>
      <c r="K107" s="24"/>
      <c r="L107" s="24"/>
      <c r="M107" s="37"/>
      <c r="N107" s="37"/>
      <c r="O107" s="37"/>
      <c r="P107" s="37"/>
      <c r="Q107" s="37"/>
      <c r="R107" s="38"/>
      <c r="S107" s="38"/>
      <c r="T107" s="38"/>
      <c r="U107" s="38"/>
      <c r="V107" s="38"/>
      <c r="W107" s="38"/>
      <c r="X107" s="38"/>
      <c r="Y107" s="38"/>
      <c r="Z107" s="38" t="n">
        <v>312480</v>
      </c>
      <c r="AA107" s="38"/>
      <c r="AB107" s="38"/>
      <c r="AC107" s="38"/>
      <c r="AD107" s="38"/>
      <c r="AE107" s="38"/>
    </row>
    <row r="108" customFormat="false" ht="107.25" hidden="false" customHeight="true" outlineLevel="0" collapsed="false">
      <c r="A108" s="23"/>
      <c r="B108" s="46" t="s">
        <v>253</v>
      </c>
      <c r="C108" s="82" t="s">
        <v>19</v>
      </c>
      <c r="D108" s="47" t="s">
        <v>108</v>
      </c>
      <c r="E108" s="36" t="s">
        <v>252</v>
      </c>
      <c r="F108" s="24"/>
      <c r="G108" s="24"/>
      <c r="H108" s="24"/>
      <c r="I108" s="24"/>
      <c r="J108" s="24"/>
      <c r="K108" s="24"/>
      <c r="L108" s="24"/>
      <c r="M108" s="37"/>
      <c r="N108" s="37"/>
      <c r="O108" s="37"/>
      <c r="P108" s="37"/>
      <c r="Q108" s="37"/>
      <c r="R108" s="38"/>
      <c r="S108" s="38"/>
      <c r="T108" s="38"/>
      <c r="U108" s="38"/>
      <c r="V108" s="38"/>
      <c r="W108" s="38"/>
      <c r="X108" s="39"/>
      <c r="Y108" s="39"/>
      <c r="Z108" s="39" t="n">
        <v>312480</v>
      </c>
      <c r="AA108" s="39"/>
      <c r="AB108" s="39"/>
      <c r="AC108" s="39"/>
      <c r="AD108" s="38"/>
      <c r="AE108" s="38"/>
    </row>
    <row r="109" customFormat="false" ht="57" hidden="false" customHeight="false" outlineLevel="0" collapsed="false">
      <c r="A109" s="28" t="s">
        <v>254</v>
      </c>
      <c r="B109" s="57" t="s">
        <v>255</v>
      </c>
      <c r="C109" s="57" t="s">
        <v>19</v>
      </c>
      <c r="D109" s="58" t="s">
        <v>108</v>
      </c>
      <c r="E109" s="73" t="s">
        <v>256</v>
      </c>
      <c r="F109" s="60" t="n">
        <f aca="false">SUM(F110:F124)</f>
        <v>505</v>
      </c>
      <c r="G109" s="60" t="n">
        <f aca="false">SUM(G110:G124)</f>
        <v>505</v>
      </c>
      <c r="H109" s="60" t="n">
        <f aca="false">SUM(H110:H124)</f>
        <v>505</v>
      </c>
      <c r="I109" s="60" t="n">
        <f aca="false">SUM(I110:I124)</f>
        <v>505</v>
      </c>
      <c r="J109" s="60" t="n">
        <f aca="false">SUM(J110:J124)</f>
        <v>505</v>
      </c>
      <c r="K109" s="60" t="n">
        <f aca="false">SUM(K110:K124)</f>
        <v>505</v>
      </c>
      <c r="L109" s="60" t="n">
        <f aca="false">SUM(L110:L124)</f>
        <v>505</v>
      </c>
      <c r="M109" s="60" t="n">
        <f aca="false">SUM(M110:M124)</f>
        <v>0</v>
      </c>
      <c r="N109" s="60" t="n">
        <f aca="false">SUM(N110:N124)</f>
        <v>0</v>
      </c>
      <c r="O109" s="60" t="n">
        <f aca="false">SUM(O110:O124)</f>
        <v>0</v>
      </c>
      <c r="P109" s="60" t="n">
        <f aca="false">SUM(P110:P124)</f>
        <v>0</v>
      </c>
      <c r="Q109" s="60" t="n">
        <f aca="false">SUM(Q110:Q124)</f>
        <v>0</v>
      </c>
      <c r="R109" s="60" t="n">
        <f aca="false">R110+R111+R112+R114+R115+R116+R123+R124+R113</f>
        <v>2215426.48</v>
      </c>
      <c r="S109" s="60" t="n">
        <f aca="false">S110+S111+S112+S114+S115+S116+S123+S124+S113</f>
        <v>2215426.48</v>
      </c>
      <c r="T109" s="60" t="n">
        <f aca="false">T110+T111+T113+T114+T115+T116+T124</f>
        <v>3039857.1</v>
      </c>
      <c r="U109" s="60" t="n">
        <f aca="false">U110+U111+U113+U114+U115+U116+U124</f>
        <v>3039857.1</v>
      </c>
      <c r="V109" s="60" t="n">
        <f aca="false">V110+V111+V112+V114+V115+V116+V123+V124+V113+V125</f>
        <v>2803843.7</v>
      </c>
      <c r="W109" s="60" t="n">
        <f aca="false">W110+W111+W112+W114+W115+W116+W123+W124+W113+W125</f>
        <v>2803843.7</v>
      </c>
      <c r="X109" s="60" t="n">
        <f aca="false">X110+X111+X112+X114+X115+X116+X123+X124+X113</f>
        <v>447856.5</v>
      </c>
      <c r="Y109" s="60" t="n">
        <f aca="false">Y110+Y111+Y112+Y114+Y115+Y116+Y123+Y124+Y113</f>
        <v>447856.5</v>
      </c>
      <c r="Z109" s="60" t="n">
        <f aca="false">Z110+Z111+Z112+Z114+Z115+Z116+Z123+Z124+Z113</f>
        <v>643962.4</v>
      </c>
      <c r="AA109" s="60" t="n">
        <f aca="false">AA110+AA111+AA112+AA114+AA115+AA116+AA123+AA124+AA113</f>
        <v>643962.4</v>
      </c>
      <c r="AB109" s="60" t="n">
        <f aca="false">AB110+AB111+AB112+AB114+AB115+AB116+AB123+AB124+AB113</f>
        <v>0</v>
      </c>
      <c r="AC109" s="60" t="n">
        <f aca="false">AC110+AC111+AC112+AC114+AC115+AC116+AC123+AC124+AC113</f>
        <v>0</v>
      </c>
      <c r="AD109" s="60" t="n">
        <f aca="false">AD110+AD111+AD112+AD114+AD115+AD116+AD123+AD124+AD113</f>
        <v>250000</v>
      </c>
      <c r="AE109" s="60" t="n">
        <f aca="false">AE110+AE111+AE112+AE114+AE115+AE116+AE123+AE124+AE113</f>
        <v>250000</v>
      </c>
    </row>
    <row r="110" customFormat="false" ht="25.5" hidden="false" customHeight="false" outlineLevel="0" collapsed="false">
      <c r="A110" s="23" t="s">
        <v>257</v>
      </c>
      <c r="B110" s="46" t="s">
        <v>59</v>
      </c>
      <c r="C110" s="82" t="s">
        <v>19</v>
      </c>
      <c r="D110" s="47" t="s">
        <v>108</v>
      </c>
      <c r="E110" s="36" t="s">
        <v>258</v>
      </c>
      <c r="F110" s="24" t="n">
        <v>315</v>
      </c>
      <c r="G110" s="24" t="n">
        <v>315</v>
      </c>
      <c r="H110" s="24" t="n">
        <v>315</v>
      </c>
      <c r="I110" s="24" t="n">
        <v>315</v>
      </c>
      <c r="J110" s="24" t="n">
        <v>315</v>
      </c>
      <c r="K110" s="24" t="n">
        <v>315</v>
      </c>
      <c r="L110" s="24" t="n">
        <v>315</v>
      </c>
      <c r="M110" s="37"/>
      <c r="N110" s="37"/>
      <c r="O110" s="37"/>
      <c r="P110" s="37"/>
      <c r="Q110" s="37"/>
      <c r="R110" s="38" t="n">
        <v>430173</v>
      </c>
      <c r="S110" s="38" t="n">
        <v>430173</v>
      </c>
      <c r="T110" s="38" t="n">
        <v>680976.2</v>
      </c>
      <c r="U110" s="38" t="n">
        <v>680976.2</v>
      </c>
      <c r="V110" s="38" t="n">
        <v>474726.6</v>
      </c>
      <c r="W110" s="38" t="n">
        <v>474726.6</v>
      </c>
      <c r="X110" s="38" t="n">
        <v>367856.5</v>
      </c>
      <c r="Y110" s="38" t="n">
        <v>367856.5</v>
      </c>
      <c r="Z110" s="38" t="n">
        <v>643962.4</v>
      </c>
      <c r="AA110" s="38" t="n">
        <v>643962.4</v>
      </c>
      <c r="AB110" s="38" t="n">
        <v>0</v>
      </c>
      <c r="AC110" s="38" t="n">
        <v>0</v>
      </c>
      <c r="AD110" s="38" t="n">
        <v>200000</v>
      </c>
      <c r="AE110" s="38" t="n">
        <v>200000</v>
      </c>
    </row>
    <row r="111" customFormat="false" ht="25.5" hidden="false" customHeight="false" outlineLevel="0" collapsed="false">
      <c r="A111" s="23" t="s">
        <v>259</v>
      </c>
      <c r="B111" s="46" t="s">
        <v>78</v>
      </c>
      <c r="C111" s="82" t="s">
        <v>19</v>
      </c>
      <c r="D111" s="47" t="s">
        <v>108</v>
      </c>
      <c r="E111" s="36" t="s">
        <v>260</v>
      </c>
      <c r="F111" s="24" t="n">
        <v>80</v>
      </c>
      <c r="G111" s="24" t="n">
        <v>80</v>
      </c>
      <c r="H111" s="24" t="n">
        <v>80</v>
      </c>
      <c r="I111" s="24" t="n">
        <v>80</v>
      </c>
      <c r="J111" s="24" t="n">
        <v>80</v>
      </c>
      <c r="K111" s="24" t="n">
        <v>80</v>
      </c>
      <c r="L111" s="24" t="n">
        <v>80</v>
      </c>
      <c r="M111" s="37"/>
      <c r="N111" s="37"/>
      <c r="O111" s="37"/>
      <c r="P111" s="37"/>
      <c r="Q111" s="37"/>
      <c r="R111" s="38" t="n">
        <v>49840</v>
      </c>
      <c r="S111" s="38" t="n">
        <v>49840</v>
      </c>
      <c r="T111" s="38" t="n">
        <v>230000</v>
      </c>
      <c r="U111" s="38" t="n">
        <v>230000</v>
      </c>
      <c r="V111" s="38" t="n">
        <v>33750.91</v>
      </c>
      <c r="W111" s="38" t="n">
        <v>33750.91</v>
      </c>
      <c r="X111" s="38" t="n">
        <v>0</v>
      </c>
      <c r="Y111" s="38" t="n">
        <v>0</v>
      </c>
      <c r="Z111" s="38" t="n">
        <v>0</v>
      </c>
      <c r="AA111" s="38" t="n">
        <v>0</v>
      </c>
      <c r="AB111" s="38" t="n">
        <v>0</v>
      </c>
      <c r="AC111" s="38" t="n">
        <v>0</v>
      </c>
      <c r="AD111" s="38" t="n">
        <v>50000</v>
      </c>
      <c r="AE111" s="38" t="n">
        <v>50000</v>
      </c>
    </row>
    <row r="112" customFormat="false" ht="25.5" hidden="false" customHeight="false" outlineLevel="0" collapsed="false">
      <c r="A112" s="23" t="s">
        <v>261</v>
      </c>
      <c r="B112" s="46" t="s">
        <v>262</v>
      </c>
      <c r="C112" s="82" t="s">
        <v>19</v>
      </c>
      <c r="D112" s="47" t="s">
        <v>108</v>
      </c>
      <c r="E112" s="36" t="s">
        <v>258</v>
      </c>
      <c r="F112" s="24"/>
      <c r="G112" s="24"/>
      <c r="H112" s="24"/>
      <c r="I112" s="24"/>
      <c r="J112" s="24"/>
      <c r="K112" s="24"/>
      <c r="L112" s="24"/>
      <c r="M112" s="37"/>
      <c r="N112" s="37"/>
      <c r="O112" s="37"/>
      <c r="P112" s="37"/>
      <c r="Q112" s="37"/>
      <c r="R112" s="38" t="n">
        <v>143129</v>
      </c>
      <c r="S112" s="38" t="n">
        <v>143129</v>
      </c>
      <c r="T112" s="38" t="n">
        <v>0</v>
      </c>
      <c r="U112" s="38" t="n">
        <v>0</v>
      </c>
      <c r="V112" s="38" t="n">
        <v>345723.6</v>
      </c>
      <c r="W112" s="38" t="n">
        <v>345723.6</v>
      </c>
      <c r="X112" s="38" t="n">
        <v>0</v>
      </c>
      <c r="Y112" s="38" t="n">
        <v>0</v>
      </c>
      <c r="Z112" s="38" t="n">
        <v>0</v>
      </c>
      <c r="AA112" s="38" t="n">
        <v>0</v>
      </c>
      <c r="AB112" s="38" t="n">
        <v>0</v>
      </c>
      <c r="AC112" s="38" t="n">
        <v>0</v>
      </c>
      <c r="AD112" s="38" t="n">
        <v>0</v>
      </c>
      <c r="AE112" s="38" t="n">
        <v>0</v>
      </c>
    </row>
    <row r="113" customFormat="false" ht="45" hidden="false" customHeight="false" outlineLevel="0" collapsed="false">
      <c r="A113" s="23" t="s">
        <v>263</v>
      </c>
      <c r="B113" s="46" t="s">
        <v>264</v>
      </c>
      <c r="C113" s="82" t="s">
        <v>19</v>
      </c>
      <c r="D113" s="47" t="s">
        <v>108</v>
      </c>
      <c r="E113" s="36" t="s">
        <v>265</v>
      </c>
      <c r="F113" s="24"/>
      <c r="G113" s="24"/>
      <c r="H113" s="24"/>
      <c r="I113" s="24"/>
      <c r="J113" s="24"/>
      <c r="K113" s="24"/>
      <c r="L113" s="24"/>
      <c r="M113" s="37"/>
      <c r="N113" s="37"/>
      <c r="O113" s="37"/>
      <c r="P113" s="37"/>
      <c r="Q113" s="37"/>
      <c r="R113" s="38" t="n">
        <v>825284.48</v>
      </c>
      <c r="S113" s="38" t="n">
        <v>825284.48</v>
      </c>
      <c r="T113" s="38" t="n">
        <v>936380.9</v>
      </c>
      <c r="U113" s="38" t="n">
        <v>936380.9</v>
      </c>
      <c r="V113" s="38" t="n">
        <v>1548580.09</v>
      </c>
      <c r="W113" s="38" t="n">
        <v>1548580.09</v>
      </c>
      <c r="X113" s="38" t="n">
        <v>0</v>
      </c>
      <c r="Y113" s="38" t="n">
        <v>0</v>
      </c>
      <c r="Z113" s="38" t="n">
        <v>0</v>
      </c>
      <c r="AA113" s="38" t="n">
        <v>0</v>
      </c>
      <c r="AB113" s="38" t="n">
        <v>0</v>
      </c>
      <c r="AC113" s="38" t="n">
        <v>0</v>
      </c>
      <c r="AD113" s="38" t="n">
        <v>0</v>
      </c>
      <c r="AE113" s="38" t="n">
        <v>0</v>
      </c>
    </row>
    <row r="114" customFormat="false" ht="30" hidden="false" customHeight="false" outlineLevel="0" collapsed="false">
      <c r="A114" s="23" t="s">
        <v>266</v>
      </c>
      <c r="B114" s="84" t="s">
        <v>267</v>
      </c>
      <c r="C114" s="82" t="s">
        <v>19</v>
      </c>
      <c r="D114" s="47" t="s">
        <v>108</v>
      </c>
      <c r="E114" s="36" t="s">
        <v>265</v>
      </c>
      <c r="F114" s="24"/>
      <c r="G114" s="24"/>
      <c r="H114" s="24"/>
      <c r="I114" s="24"/>
      <c r="J114" s="24"/>
      <c r="K114" s="24"/>
      <c r="L114" s="24"/>
      <c r="M114" s="37"/>
      <c r="N114" s="37"/>
      <c r="O114" s="37"/>
      <c r="P114" s="37"/>
      <c r="Q114" s="37"/>
      <c r="R114" s="38" t="n">
        <v>0</v>
      </c>
      <c r="S114" s="38" t="n">
        <v>0</v>
      </c>
      <c r="T114" s="38" t="n">
        <v>689500</v>
      </c>
      <c r="U114" s="38" t="n">
        <v>689500</v>
      </c>
      <c r="V114" s="38" t="n">
        <v>0</v>
      </c>
      <c r="W114" s="38" t="n">
        <v>0</v>
      </c>
      <c r="X114" s="38" t="n">
        <v>0</v>
      </c>
      <c r="Y114" s="38" t="n">
        <v>0</v>
      </c>
      <c r="Z114" s="38" t="n">
        <v>0</v>
      </c>
      <c r="AA114" s="38" t="n">
        <v>0</v>
      </c>
      <c r="AB114" s="38" t="n">
        <v>0</v>
      </c>
      <c r="AC114" s="38" t="n">
        <v>0</v>
      </c>
      <c r="AD114" s="38" t="n">
        <v>0</v>
      </c>
      <c r="AE114" s="38" t="n">
        <v>0</v>
      </c>
    </row>
    <row r="115" customFormat="false" ht="25.5" hidden="false" customHeight="false" outlineLevel="0" collapsed="false">
      <c r="A115" s="23" t="s">
        <v>268</v>
      </c>
      <c r="B115" s="84" t="s">
        <v>269</v>
      </c>
      <c r="C115" s="85" t="s">
        <v>19</v>
      </c>
      <c r="D115" s="47" t="s">
        <v>108</v>
      </c>
      <c r="E115" s="36" t="s">
        <v>270</v>
      </c>
      <c r="F115" s="24"/>
      <c r="G115" s="24"/>
      <c r="H115" s="24"/>
      <c r="I115" s="24"/>
      <c r="J115" s="24"/>
      <c r="K115" s="24"/>
      <c r="L115" s="24"/>
      <c r="M115" s="37"/>
      <c r="N115" s="37"/>
      <c r="O115" s="37"/>
      <c r="P115" s="37"/>
      <c r="Q115" s="37"/>
      <c r="R115" s="38" t="n">
        <v>250000</v>
      </c>
      <c r="S115" s="38" t="n">
        <v>250000</v>
      </c>
      <c r="T115" s="38" t="n">
        <v>300000</v>
      </c>
      <c r="U115" s="38" t="n">
        <v>300000</v>
      </c>
      <c r="V115" s="38" t="n">
        <v>0</v>
      </c>
      <c r="W115" s="38" t="n">
        <v>0</v>
      </c>
      <c r="X115" s="38" t="n">
        <v>0</v>
      </c>
      <c r="Y115" s="38" t="n">
        <v>0</v>
      </c>
      <c r="Z115" s="38" t="n">
        <v>0</v>
      </c>
      <c r="AA115" s="38" t="n">
        <v>0</v>
      </c>
      <c r="AB115" s="38" t="n">
        <v>0</v>
      </c>
      <c r="AC115" s="38" t="n">
        <v>0</v>
      </c>
      <c r="AD115" s="38" t="n">
        <v>0</v>
      </c>
      <c r="AE115" s="38" t="n">
        <v>0</v>
      </c>
    </row>
    <row r="116" customFormat="false" ht="45" hidden="false" customHeight="false" outlineLevel="0" collapsed="false">
      <c r="A116" s="23" t="s">
        <v>271</v>
      </c>
      <c r="B116" s="84" t="s">
        <v>272</v>
      </c>
      <c r="C116" s="82" t="s">
        <v>19</v>
      </c>
      <c r="D116" s="47" t="s">
        <v>108</v>
      </c>
      <c r="E116" s="36" t="s">
        <v>273</v>
      </c>
      <c r="F116" s="24"/>
      <c r="G116" s="24"/>
      <c r="H116" s="24"/>
      <c r="I116" s="24"/>
      <c r="J116" s="24"/>
      <c r="K116" s="24"/>
      <c r="L116" s="24"/>
      <c r="M116" s="37"/>
      <c r="N116" s="37"/>
      <c r="O116" s="37"/>
      <c r="P116" s="37"/>
      <c r="Q116" s="37"/>
      <c r="R116" s="38" t="n">
        <f aca="false">R117+R118+R119+R120</f>
        <v>400000</v>
      </c>
      <c r="S116" s="38" t="n">
        <f aca="false">S117+S118+S119+S120</f>
        <v>400000</v>
      </c>
      <c r="T116" s="38" t="n">
        <f aca="false">T117</f>
        <v>200000</v>
      </c>
      <c r="U116" s="38" t="n">
        <f aca="false">U117</f>
        <v>200000</v>
      </c>
      <c r="V116" s="38" t="n">
        <v>0</v>
      </c>
      <c r="W116" s="38" t="n">
        <v>0</v>
      </c>
      <c r="X116" s="38" t="n">
        <v>0</v>
      </c>
      <c r="Y116" s="38" t="n">
        <v>0</v>
      </c>
      <c r="Z116" s="38" t="n">
        <v>0</v>
      </c>
      <c r="AA116" s="38" t="n">
        <v>0</v>
      </c>
      <c r="AB116" s="38" t="n">
        <v>0</v>
      </c>
      <c r="AC116" s="38" t="n">
        <v>0</v>
      </c>
      <c r="AD116" s="38" t="n">
        <v>0</v>
      </c>
      <c r="AE116" s="38" t="n">
        <v>0</v>
      </c>
    </row>
    <row r="117" customFormat="false" ht="15" hidden="false" customHeight="false" outlineLevel="0" collapsed="false">
      <c r="A117" s="23" t="s">
        <v>274</v>
      </c>
      <c r="B117" s="84" t="s">
        <v>275</v>
      </c>
      <c r="C117" s="84"/>
      <c r="D117" s="86"/>
      <c r="E117" s="36" t="s">
        <v>273</v>
      </c>
      <c r="F117" s="24"/>
      <c r="G117" s="24"/>
      <c r="H117" s="24"/>
      <c r="I117" s="24"/>
      <c r="J117" s="24"/>
      <c r="K117" s="24"/>
      <c r="L117" s="24"/>
      <c r="M117" s="37"/>
      <c r="N117" s="37"/>
      <c r="O117" s="37"/>
      <c r="P117" s="37"/>
      <c r="Q117" s="37"/>
      <c r="R117" s="39" t="n">
        <v>200000</v>
      </c>
      <c r="S117" s="39" t="n">
        <v>200000</v>
      </c>
      <c r="T117" s="39" t="n">
        <v>200000</v>
      </c>
      <c r="U117" s="39" t="n">
        <v>200000</v>
      </c>
      <c r="V117" s="38"/>
      <c r="W117" s="38"/>
      <c r="X117" s="39"/>
      <c r="Y117" s="39"/>
      <c r="Z117" s="39"/>
      <c r="AA117" s="39"/>
      <c r="AB117" s="39"/>
      <c r="AC117" s="39"/>
      <c r="AD117" s="38"/>
      <c r="AE117" s="38"/>
    </row>
    <row r="118" customFormat="false" ht="15" hidden="false" customHeight="false" outlineLevel="0" collapsed="false">
      <c r="A118" s="23" t="s">
        <v>276</v>
      </c>
      <c r="B118" s="84" t="s">
        <v>277</v>
      </c>
      <c r="C118" s="84"/>
      <c r="D118" s="86"/>
      <c r="E118" s="36" t="s">
        <v>273</v>
      </c>
      <c r="F118" s="24"/>
      <c r="G118" s="24"/>
      <c r="H118" s="24"/>
      <c r="I118" s="24"/>
      <c r="J118" s="24"/>
      <c r="K118" s="24"/>
      <c r="L118" s="24"/>
      <c r="M118" s="37"/>
      <c r="N118" s="37"/>
      <c r="O118" s="37"/>
      <c r="P118" s="37"/>
      <c r="Q118" s="37"/>
      <c r="R118" s="39" t="n">
        <v>200000</v>
      </c>
      <c r="S118" s="39" t="n">
        <v>200000</v>
      </c>
      <c r="T118" s="39"/>
      <c r="U118" s="39"/>
      <c r="V118" s="38"/>
      <c r="W118" s="38"/>
      <c r="X118" s="39"/>
      <c r="Y118" s="39"/>
      <c r="Z118" s="39"/>
      <c r="AA118" s="39"/>
      <c r="AB118" s="39"/>
      <c r="AC118" s="39"/>
      <c r="AD118" s="38"/>
      <c r="AE118" s="38"/>
    </row>
    <row r="119" customFormat="false" ht="15" hidden="false" customHeight="false" outlineLevel="0" collapsed="false">
      <c r="A119" s="23" t="s">
        <v>278</v>
      </c>
      <c r="B119" s="84" t="s">
        <v>279</v>
      </c>
      <c r="C119" s="84"/>
      <c r="D119" s="86"/>
      <c r="E119" s="36" t="s">
        <v>273</v>
      </c>
      <c r="F119" s="24"/>
      <c r="G119" s="24"/>
      <c r="H119" s="24"/>
      <c r="I119" s="24"/>
      <c r="J119" s="24"/>
      <c r="K119" s="24"/>
      <c r="L119" s="24"/>
      <c r="M119" s="37"/>
      <c r="N119" s="37"/>
      <c r="O119" s="37"/>
      <c r="P119" s="37"/>
      <c r="Q119" s="37"/>
      <c r="R119" s="39"/>
      <c r="S119" s="39"/>
      <c r="T119" s="39" t="n">
        <v>0</v>
      </c>
      <c r="U119" s="39" t="n">
        <v>0</v>
      </c>
      <c r="V119" s="38"/>
      <c r="W119" s="38"/>
      <c r="X119" s="39"/>
      <c r="Y119" s="39"/>
      <c r="Z119" s="39"/>
      <c r="AA119" s="39"/>
      <c r="AB119" s="39"/>
      <c r="AC119" s="39"/>
      <c r="AD119" s="38"/>
      <c r="AE119" s="38"/>
    </row>
    <row r="120" customFormat="false" ht="15" hidden="false" customHeight="false" outlineLevel="0" collapsed="false">
      <c r="A120" s="23" t="s">
        <v>280</v>
      </c>
      <c r="B120" s="84" t="s">
        <v>281</v>
      </c>
      <c r="C120" s="84"/>
      <c r="D120" s="86"/>
      <c r="E120" s="36" t="s">
        <v>273</v>
      </c>
      <c r="F120" s="24"/>
      <c r="G120" s="24"/>
      <c r="H120" s="24"/>
      <c r="I120" s="24"/>
      <c r="J120" s="24"/>
      <c r="K120" s="24"/>
      <c r="L120" s="24"/>
      <c r="M120" s="37"/>
      <c r="N120" s="37"/>
      <c r="O120" s="37"/>
      <c r="P120" s="37"/>
      <c r="Q120" s="37"/>
      <c r="R120" s="39"/>
      <c r="S120" s="39"/>
      <c r="T120" s="39" t="n">
        <v>0</v>
      </c>
      <c r="U120" s="39" t="n">
        <v>0</v>
      </c>
      <c r="V120" s="38"/>
      <c r="W120" s="38"/>
      <c r="X120" s="39"/>
      <c r="Y120" s="39"/>
      <c r="Z120" s="39"/>
      <c r="AA120" s="39"/>
      <c r="AB120" s="39"/>
      <c r="AC120" s="39"/>
      <c r="AD120" s="38"/>
      <c r="AE120" s="38"/>
    </row>
    <row r="121" customFormat="false" ht="15" hidden="false" customHeight="false" outlineLevel="0" collapsed="false">
      <c r="A121" s="23" t="s">
        <v>282</v>
      </c>
      <c r="B121" s="84" t="s">
        <v>283</v>
      </c>
      <c r="C121" s="84"/>
      <c r="D121" s="86"/>
      <c r="E121" s="36"/>
      <c r="F121" s="24"/>
      <c r="G121" s="24"/>
      <c r="H121" s="24"/>
      <c r="I121" s="24"/>
      <c r="J121" s="24"/>
      <c r="K121" s="24"/>
      <c r="L121" s="24"/>
      <c r="M121" s="37"/>
      <c r="N121" s="37"/>
      <c r="O121" s="37"/>
      <c r="P121" s="37"/>
      <c r="Q121" s="37"/>
      <c r="R121" s="39"/>
      <c r="S121" s="39"/>
      <c r="T121" s="39"/>
      <c r="U121" s="39"/>
      <c r="V121" s="38" t="n">
        <v>0</v>
      </c>
      <c r="W121" s="38" t="n">
        <v>0</v>
      </c>
      <c r="X121" s="39" t="n">
        <v>0</v>
      </c>
      <c r="Y121" s="39" t="n">
        <v>0</v>
      </c>
      <c r="Z121" s="39"/>
      <c r="AA121" s="39"/>
      <c r="AB121" s="39"/>
      <c r="AC121" s="39"/>
      <c r="AD121" s="38"/>
      <c r="AE121" s="38"/>
    </row>
    <row r="122" customFormat="false" ht="15" hidden="false" customHeight="false" outlineLevel="0" collapsed="false">
      <c r="A122" s="23" t="s">
        <v>284</v>
      </c>
      <c r="B122" s="84" t="s">
        <v>285</v>
      </c>
      <c r="C122" s="84"/>
      <c r="D122" s="86"/>
      <c r="E122" s="36"/>
      <c r="F122" s="24"/>
      <c r="G122" s="24"/>
      <c r="H122" s="24"/>
      <c r="I122" s="24"/>
      <c r="J122" s="24"/>
      <c r="K122" s="24"/>
      <c r="L122" s="24"/>
      <c r="M122" s="37"/>
      <c r="N122" s="37"/>
      <c r="O122" s="37"/>
      <c r="P122" s="37"/>
      <c r="Q122" s="37"/>
      <c r="R122" s="39"/>
      <c r="S122" s="39"/>
      <c r="T122" s="39"/>
      <c r="U122" s="39"/>
      <c r="V122" s="38"/>
      <c r="W122" s="38"/>
      <c r="X122" s="39"/>
      <c r="Y122" s="39"/>
      <c r="Z122" s="39" t="n">
        <v>0</v>
      </c>
      <c r="AA122" s="39" t="n">
        <v>0</v>
      </c>
      <c r="AB122" s="39" t="n">
        <v>0</v>
      </c>
      <c r="AC122" s="39" t="n">
        <v>0</v>
      </c>
      <c r="AD122" s="38" t="n">
        <v>0</v>
      </c>
      <c r="AE122" s="38" t="n">
        <v>0</v>
      </c>
    </row>
    <row r="123" customFormat="false" ht="25.5" hidden="false" customHeight="false" outlineLevel="0" collapsed="false">
      <c r="A123" s="23" t="s">
        <v>286</v>
      </c>
      <c r="B123" s="46" t="s">
        <v>92</v>
      </c>
      <c r="C123" s="82" t="s">
        <v>19</v>
      </c>
      <c r="D123" s="47" t="s">
        <v>108</v>
      </c>
      <c r="E123" s="36" t="s">
        <v>287</v>
      </c>
      <c r="F123" s="24"/>
      <c r="G123" s="24"/>
      <c r="H123" s="24"/>
      <c r="I123" s="24"/>
      <c r="J123" s="24"/>
      <c r="K123" s="24"/>
      <c r="L123" s="24"/>
      <c r="M123" s="37"/>
      <c r="N123" s="37"/>
      <c r="O123" s="37"/>
      <c r="P123" s="37"/>
      <c r="Q123" s="37"/>
      <c r="R123" s="38" t="n">
        <v>43000</v>
      </c>
      <c r="S123" s="38" t="n">
        <v>43000</v>
      </c>
      <c r="T123" s="38" t="n">
        <v>0</v>
      </c>
      <c r="U123" s="38" t="n">
        <v>0</v>
      </c>
      <c r="V123" s="38" t="n">
        <v>0</v>
      </c>
      <c r="W123" s="38" t="n">
        <v>0</v>
      </c>
      <c r="X123" s="38" t="n">
        <v>0</v>
      </c>
      <c r="Y123" s="38" t="n">
        <v>0</v>
      </c>
      <c r="Z123" s="38" t="n">
        <v>0</v>
      </c>
      <c r="AA123" s="38" t="n">
        <v>0</v>
      </c>
      <c r="AB123" s="38" t="n">
        <v>0</v>
      </c>
      <c r="AC123" s="38" t="n">
        <v>0</v>
      </c>
      <c r="AD123" s="38" t="n">
        <v>0</v>
      </c>
      <c r="AE123" s="38" t="n">
        <v>0</v>
      </c>
    </row>
    <row r="124" customFormat="false" ht="30" hidden="false" customHeight="false" outlineLevel="0" collapsed="false">
      <c r="A124" s="23" t="s">
        <v>288</v>
      </c>
      <c r="B124" s="46" t="s">
        <v>289</v>
      </c>
      <c r="C124" s="82" t="s">
        <v>19</v>
      </c>
      <c r="D124" s="47" t="s">
        <v>108</v>
      </c>
      <c r="E124" s="36" t="s">
        <v>290</v>
      </c>
      <c r="F124" s="24" t="n">
        <v>110</v>
      </c>
      <c r="G124" s="24" t="n">
        <v>110</v>
      </c>
      <c r="H124" s="24" t="n">
        <v>110</v>
      </c>
      <c r="I124" s="24" t="n">
        <v>110</v>
      </c>
      <c r="J124" s="24" t="n">
        <v>110</v>
      </c>
      <c r="K124" s="24" t="n">
        <v>110</v>
      </c>
      <c r="L124" s="24" t="n">
        <v>110</v>
      </c>
      <c r="M124" s="37"/>
      <c r="N124" s="37"/>
      <c r="O124" s="37"/>
      <c r="P124" s="37"/>
      <c r="Q124" s="37"/>
      <c r="R124" s="38" t="n">
        <v>74000</v>
      </c>
      <c r="S124" s="38" t="n">
        <v>74000</v>
      </c>
      <c r="T124" s="38" t="n">
        <v>3000</v>
      </c>
      <c r="U124" s="38" t="n">
        <v>3000</v>
      </c>
      <c r="V124" s="38" t="n">
        <v>68500</v>
      </c>
      <c r="W124" s="38" t="n">
        <v>68500</v>
      </c>
      <c r="X124" s="38" t="n">
        <v>80000</v>
      </c>
      <c r="Y124" s="38" t="n">
        <v>80000</v>
      </c>
      <c r="Z124" s="38" t="n">
        <v>0</v>
      </c>
      <c r="AA124" s="38" t="n">
        <v>0</v>
      </c>
      <c r="AB124" s="38" t="n">
        <v>0</v>
      </c>
      <c r="AC124" s="38" t="n">
        <v>0</v>
      </c>
      <c r="AD124" s="38" t="n">
        <v>0</v>
      </c>
      <c r="AE124" s="38" t="n">
        <v>0</v>
      </c>
    </row>
    <row r="125" customFormat="false" ht="25.5" hidden="false" customHeight="false" outlineLevel="0" collapsed="false">
      <c r="A125" s="23"/>
      <c r="B125" s="46" t="s">
        <v>291</v>
      </c>
      <c r="C125" s="82" t="s">
        <v>19</v>
      </c>
      <c r="D125" s="47" t="s">
        <v>108</v>
      </c>
      <c r="E125" s="36" t="s">
        <v>292</v>
      </c>
      <c r="F125" s="24"/>
      <c r="G125" s="24"/>
      <c r="H125" s="24"/>
      <c r="I125" s="24"/>
      <c r="J125" s="24"/>
      <c r="K125" s="24"/>
      <c r="L125" s="24"/>
      <c r="M125" s="37"/>
      <c r="N125" s="37"/>
      <c r="O125" s="37"/>
      <c r="P125" s="37"/>
      <c r="Q125" s="37"/>
      <c r="R125" s="38"/>
      <c r="S125" s="38"/>
      <c r="T125" s="38"/>
      <c r="U125" s="38"/>
      <c r="V125" s="38" t="n">
        <v>332562.5</v>
      </c>
      <c r="W125" s="38" t="n">
        <v>332562.5</v>
      </c>
      <c r="X125" s="38"/>
      <c r="Y125" s="38"/>
      <c r="Z125" s="38"/>
      <c r="AA125" s="38"/>
      <c r="AB125" s="38"/>
      <c r="AC125" s="38"/>
      <c r="AD125" s="38"/>
      <c r="AE125" s="38"/>
    </row>
    <row r="126" customFormat="false" ht="42.75" hidden="false" customHeight="false" outlineLevel="0" collapsed="false">
      <c r="A126" s="28" t="s">
        <v>293</v>
      </c>
      <c r="B126" s="49" t="s">
        <v>294</v>
      </c>
      <c r="C126" s="24" t="s">
        <v>19</v>
      </c>
      <c r="D126" s="52" t="s">
        <v>108</v>
      </c>
      <c r="E126" s="53" t="s">
        <v>295</v>
      </c>
      <c r="F126" s="24"/>
      <c r="G126" s="24"/>
      <c r="H126" s="24"/>
      <c r="I126" s="24"/>
      <c r="J126" s="24"/>
      <c r="K126" s="24"/>
      <c r="L126" s="24"/>
      <c r="M126" s="37"/>
      <c r="N126" s="37"/>
      <c r="O126" s="37"/>
      <c r="P126" s="37"/>
      <c r="Q126" s="37"/>
      <c r="R126" s="38" t="n">
        <v>0</v>
      </c>
      <c r="S126" s="38" t="n">
        <v>0</v>
      </c>
      <c r="T126" s="38" t="n">
        <v>0</v>
      </c>
      <c r="U126" s="38" t="n">
        <v>0</v>
      </c>
      <c r="V126" s="38" t="n">
        <v>0</v>
      </c>
      <c r="W126" s="38" t="n">
        <v>0</v>
      </c>
      <c r="X126" s="38" t="n">
        <v>0</v>
      </c>
      <c r="Y126" s="38" t="n">
        <v>0</v>
      </c>
      <c r="Z126" s="38" t="n">
        <v>0</v>
      </c>
      <c r="AA126" s="38" t="n">
        <v>0</v>
      </c>
      <c r="AB126" s="38" t="n">
        <v>0</v>
      </c>
      <c r="AC126" s="38" t="n">
        <v>0</v>
      </c>
      <c r="AD126" s="38" t="n">
        <v>0</v>
      </c>
      <c r="AE126" s="38" t="n">
        <v>0</v>
      </c>
    </row>
    <row r="127" customFormat="false" ht="30" hidden="false" customHeight="false" outlineLevel="0" collapsed="false">
      <c r="A127" s="23" t="s">
        <v>296</v>
      </c>
      <c r="B127" s="46" t="s">
        <v>297</v>
      </c>
      <c r="C127" s="46"/>
      <c r="D127" s="47" t="s">
        <v>108</v>
      </c>
      <c r="E127" s="36" t="s">
        <v>295</v>
      </c>
      <c r="F127" s="24"/>
      <c r="G127" s="24"/>
      <c r="H127" s="24"/>
      <c r="I127" s="24"/>
      <c r="J127" s="24"/>
      <c r="K127" s="24"/>
      <c r="L127" s="24"/>
      <c r="M127" s="37"/>
      <c r="N127" s="37"/>
      <c r="O127" s="37"/>
      <c r="P127" s="37"/>
      <c r="Q127" s="37"/>
      <c r="R127" s="38" t="n">
        <v>0</v>
      </c>
      <c r="S127" s="38" t="n">
        <v>0</v>
      </c>
      <c r="T127" s="38" t="n">
        <v>0</v>
      </c>
      <c r="U127" s="38" t="n">
        <v>0</v>
      </c>
      <c r="V127" s="38" t="n">
        <v>0</v>
      </c>
      <c r="W127" s="38" t="n">
        <v>0</v>
      </c>
      <c r="X127" s="39" t="n">
        <v>0</v>
      </c>
      <c r="Y127" s="39" t="n">
        <v>0</v>
      </c>
      <c r="Z127" s="39" t="n">
        <v>0</v>
      </c>
      <c r="AA127" s="39" t="n">
        <v>0</v>
      </c>
      <c r="AB127" s="39" t="n">
        <v>0</v>
      </c>
      <c r="AC127" s="39" t="n">
        <v>0</v>
      </c>
      <c r="AD127" s="38" t="n">
        <v>0</v>
      </c>
      <c r="AE127" s="38" t="n">
        <v>0</v>
      </c>
    </row>
    <row r="128" customFormat="false" ht="89.25" hidden="false" customHeight="true" outlineLevel="0" collapsed="false">
      <c r="A128" s="28" t="s">
        <v>298</v>
      </c>
      <c r="B128" s="49" t="s">
        <v>101</v>
      </c>
      <c r="C128" s="49" t="s">
        <v>19</v>
      </c>
      <c r="D128" s="52" t="s">
        <v>108</v>
      </c>
      <c r="E128" s="53" t="s">
        <v>299</v>
      </c>
      <c r="F128" s="24"/>
      <c r="G128" s="24"/>
      <c r="H128" s="24"/>
      <c r="I128" s="24"/>
      <c r="J128" s="24"/>
      <c r="K128" s="24"/>
      <c r="L128" s="24"/>
      <c r="M128" s="37"/>
      <c r="N128" s="37"/>
      <c r="O128" s="37"/>
      <c r="P128" s="37"/>
      <c r="Q128" s="37"/>
      <c r="R128" s="38" t="n">
        <f aca="false">R129</f>
        <v>1588132</v>
      </c>
      <c r="S128" s="38" t="n">
        <f aca="false">S129</f>
        <v>1588132</v>
      </c>
      <c r="T128" s="38" t="n">
        <f aca="false">T129</f>
        <v>198990</v>
      </c>
      <c r="U128" s="38" t="n">
        <f aca="false">U129</f>
        <v>198990</v>
      </c>
      <c r="V128" s="38" t="n">
        <f aca="false">V129</f>
        <v>4020</v>
      </c>
      <c r="W128" s="38" t="n">
        <f aca="false">W129</f>
        <v>4020</v>
      </c>
      <c r="X128" s="38" t="n">
        <v>0</v>
      </c>
      <c r="Y128" s="38" t="n">
        <v>0</v>
      </c>
      <c r="Z128" s="38" t="n">
        <v>0</v>
      </c>
      <c r="AA128" s="38" t="n">
        <v>0</v>
      </c>
      <c r="AB128" s="38" t="n">
        <v>0</v>
      </c>
      <c r="AC128" s="38" t="n">
        <v>0</v>
      </c>
      <c r="AD128" s="38" t="n">
        <v>0</v>
      </c>
      <c r="AE128" s="38" t="n">
        <v>0</v>
      </c>
    </row>
    <row r="129" customFormat="false" ht="60" hidden="false" customHeight="false" outlineLevel="0" collapsed="false">
      <c r="A129" s="23" t="s">
        <v>300</v>
      </c>
      <c r="B129" s="46" t="s">
        <v>104</v>
      </c>
      <c r="C129" s="46" t="s">
        <v>19</v>
      </c>
      <c r="D129" s="47" t="s">
        <v>108</v>
      </c>
      <c r="E129" s="36" t="s">
        <v>301</v>
      </c>
      <c r="F129" s="24"/>
      <c r="G129" s="24"/>
      <c r="H129" s="24"/>
      <c r="I129" s="24"/>
      <c r="J129" s="24"/>
      <c r="K129" s="24"/>
      <c r="L129" s="24"/>
      <c r="M129" s="37"/>
      <c r="N129" s="37"/>
      <c r="O129" s="37"/>
      <c r="P129" s="37"/>
      <c r="Q129" s="37"/>
      <c r="R129" s="39" t="n">
        <v>1588132</v>
      </c>
      <c r="S129" s="39" t="n">
        <v>1588132</v>
      </c>
      <c r="T129" s="39" t="n">
        <v>198990</v>
      </c>
      <c r="U129" s="38" t="n">
        <v>198990</v>
      </c>
      <c r="V129" s="38" t="n">
        <v>4020</v>
      </c>
      <c r="W129" s="38" t="n">
        <v>4020</v>
      </c>
      <c r="X129" s="39" t="n">
        <v>0</v>
      </c>
      <c r="Y129" s="39" t="n">
        <v>0</v>
      </c>
      <c r="Z129" s="39" t="n">
        <v>0</v>
      </c>
      <c r="AA129" s="39" t="n">
        <v>0</v>
      </c>
      <c r="AB129" s="39" t="n">
        <v>0</v>
      </c>
      <c r="AC129" s="39" t="n">
        <v>0</v>
      </c>
      <c r="AD129" s="38" t="n">
        <v>0</v>
      </c>
      <c r="AE129" s="38" t="n">
        <v>0</v>
      </c>
    </row>
    <row r="130" customFormat="false" ht="57.75" hidden="false" customHeight="true" outlineLevel="0" collapsed="false">
      <c r="A130" s="23" t="s">
        <v>302</v>
      </c>
      <c r="B130" s="66" t="s">
        <v>303</v>
      </c>
      <c r="C130" s="66" t="s">
        <v>19</v>
      </c>
      <c r="D130" s="67" t="s">
        <v>108</v>
      </c>
      <c r="E130" s="68" t="s">
        <v>304</v>
      </c>
      <c r="F130" s="57"/>
      <c r="G130" s="57"/>
      <c r="H130" s="57"/>
      <c r="I130" s="57"/>
      <c r="J130" s="57"/>
      <c r="K130" s="57"/>
      <c r="L130" s="57"/>
      <c r="M130" s="69"/>
      <c r="N130" s="69"/>
      <c r="O130" s="69"/>
      <c r="P130" s="69"/>
      <c r="Q130" s="69"/>
      <c r="R130" s="62" t="n">
        <v>0</v>
      </c>
      <c r="S130" s="62" t="n">
        <v>0</v>
      </c>
      <c r="T130" s="62" t="n">
        <v>0</v>
      </c>
      <c r="U130" s="62" t="n">
        <v>0</v>
      </c>
      <c r="V130" s="62" t="n">
        <v>798960.88</v>
      </c>
      <c r="W130" s="62" t="n">
        <v>798960.88</v>
      </c>
      <c r="X130" s="62" t="n">
        <v>800000</v>
      </c>
      <c r="Y130" s="62" t="n">
        <v>800000</v>
      </c>
      <c r="Z130" s="62" t="n">
        <f aca="false">Z133+Z134</f>
        <v>1117950.62</v>
      </c>
      <c r="AA130" s="62" t="n">
        <f aca="false">AA133+AA134</f>
        <v>1117950.62</v>
      </c>
      <c r="AB130" s="62" t="n">
        <f aca="false">AB133</f>
        <v>0</v>
      </c>
      <c r="AC130" s="62" t="n">
        <f aca="false">AC133</f>
        <v>0</v>
      </c>
      <c r="AD130" s="62" t="n">
        <f aca="false">AD133</f>
        <v>0</v>
      </c>
      <c r="AE130" s="62" t="n">
        <f aca="false">AE133</f>
        <v>0</v>
      </c>
    </row>
    <row r="131" customFormat="false" ht="78.75" hidden="false" customHeight="true" outlineLevel="0" collapsed="false">
      <c r="A131" s="23" t="s">
        <v>305</v>
      </c>
      <c r="B131" s="46" t="s">
        <v>306</v>
      </c>
      <c r="C131" s="46" t="s">
        <v>19</v>
      </c>
      <c r="D131" s="47" t="s">
        <v>108</v>
      </c>
      <c r="E131" s="36" t="s">
        <v>307</v>
      </c>
      <c r="F131" s="24"/>
      <c r="G131" s="24"/>
      <c r="H131" s="24"/>
      <c r="I131" s="24"/>
      <c r="J131" s="24"/>
      <c r="K131" s="24"/>
      <c r="L131" s="24"/>
      <c r="M131" s="37"/>
      <c r="N131" s="37"/>
      <c r="O131" s="37"/>
      <c r="P131" s="37"/>
      <c r="Q131" s="37"/>
      <c r="R131" s="39" t="n">
        <v>0</v>
      </c>
      <c r="S131" s="39" t="n">
        <v>0</v>
      </c>
      <c r="T131" s="39" t="n">
        <v>0</v>
      </c>
      <c r="U131" s="38" t="n">
        <v>0</v>
      </c>
      <c r="V131" s="38" t="n">
        <v>798960.88</v>
      </c>
      <c r="W131" s="38" t="n">
        <v>798960.88</v>
      </c>
      <c r="X131" s="39"/>
      <c r="Y131" s="39"/>
      <c r="Z131" s="39" t="n">
        <v>0</v>
      </c>
      <c r="AA131" s="39" t="n">
        <v>0</v>
      </c>
      <c r="AB131" s="39" t="n">
        <v>0</v>
      </c>
      <c r="AC131" s="39" t="n">
        <v>0</v>
      </c>
      <c r="AD131" s="38" t="n">
        <v>0</v>
      </c>
      <c r="AE131" s="38" t="n">
        <v>0</v>
      </c>
    </row>
    <row r="132" customFormat="false" ht="78.75" hidden="false" customHeight="true" outlineLevel="0" collapsed="false">
      <c r="A132" s="23" t="s">
        <v>308</v>
      </c>
      <c r="B132" s="46" t="s">
        <v>309</v>
      </c>
      <c r="C132" s="46" t="s">
        <v>19</v>
      </c>
      <c r="D132" s="47" t="s">
        <v>108</v>
      </c>
      <c r="E132" s="36" t="s">
        <v>307</v>
      </c>
      <c r="F132" s="24"/>
      <c r="G132" s="24"/>
      <c r="H132" s="24"/>
      <c r="I132" s="24"/>
      <c r="J132" s="24"/>
      <c r="K132" s="24"/>
      <c r="L132" s="24"/>
      <c r="M132" s="37"/>
      <c r="N132" s="37"/>
      <c r="O132" s="37"/>
      <c r="P132" s="37"/>
      <c r="Q132" s="37"/>
      <c r="R132" s="39" t="n">
        <v>0</v>
      </c>
      <c r="S132" s="39" t="n">
        <v>0</v>
      </c>
      <c r="T132" s="39" t="n">
        <v>0</v>
      </c>
      <c r="U132" s="38" t="n">
        <v>0</v>
      </c>
      <c r="V132" s="38" t="n">
        <v>0</v>
      </c>
      <c r="W132" s="38" t="n">
        <v>0</v>
      </c>
      <c r="X132" s="39" t="n">
        <v>800000</v>
      </c>
      <c r="Y132" s="39" t="n">
        <v>800000</v>
      </c>
      <c r="Z132" s="39" t="n">
        <v>0</v>
      </c>
      <c r="AA132" s="39" t="n">
        <v>0</v>
      </c>
      <c r="AB132" s="39" t="n">
        <v>0</v>
      </c>
      <c r="AC132" s="39" t="n">
        <v>0</v>
      </c>
      <c r="AD132" s="38" t="n">
        <v>0</v>
      </c>
      <c r="AE132" s="38" t="n">
        <v>0</v>
      </c>
    </row>
    <row r="133" customFormat="false" ht="52.5" hidden="false" customHeight="true" outlineLevel="0" collapsed="false">
      <c r="A133" s="23" t="s">
        <v>310</v>
      </c>
      <c r="B133" s="46" t="s">
        <v>311</v>
      </c>
      <c r="C133" s="46"/>
      <c r="D133" s="47"/>
      <c r="E133" s="36"/>
      <c r="F133" s="24"/>
      <c r="G133" s="24"/>
      <c r="H133" s="24"/>
      <c r="I133" s="24"/>
      <c r="J133" s="24"/>
      <c r="K133" s="24"/>
      <c r="L133" s="24"/>
      <c r="M133" s="37"/>
      <c r="N133" s="37"/>
      <c r="O133" s="37"/>
      <c r="P133" s="37"/>
      <c r="Q133" s="37"/>
      <c r="R133" s="39" t="n">
        <v>0</v>
      </c>
      <c r="S133" s="39" t="n">
        <v>0</v>
      </c>
      <c r="T133" s="39" t="n">
        <v>0</v>
      </c>
      <c r="U133" s="38" t="n">
        <v>0</v>
      </c>
      <c r="V133" s="38" t="n">
        <v>0</v>
      </c>
      <c r="W133" s="38" t="n">
        <v>0</v>
      </c>
      <c r="X133" s="39" t="n">
        <v>0</v>
      </c>
      <c r="Y133" s="39" t="n">
        <v>0</v>
      </c>
      <c r="Z133" s="39" t="n">
        <v>518215.67</v>
      </c>
      <c r="AA133" s="39" t="n">
        <v>518215.67</v>
      </c>
      <c r="AB133" s="39" t="n">
        <v>0</v>
      </c>
      <c r="AC133" s="39" t="n">
        <v>0</v>
      </c>
      <c r="AD133" s="38" t="n">
        <v>0</v>
      </c>
      <c r="AE133" s="38" t="n">
        <v>0</v>
      </c>
    </row>
    <row r="134" customFormat="false" ht="64.5" hidden="false" customHeight="true" outlineLevel="0" collapsed="false">
      <c r="A134" s="23" t="s">
        <v>312</v>
      </c>
      <c r="B134" s="46" t="s">
        <v>313</v>
      </c>
      <c r="C134" s="46"/>
      <c r="D134" s="47"/>
      <c r="E134" s="36"/>
      <c r="F134" s="24"/>
      <c r="G134" s="24"/>
      <c r="H134" s="24"/>
      <c r="I134" s="24"/>
      <c r="J134" s="24"/>
      <c r="K134" s="24"/>
      <c r="L134" s="24"/>
      <c r="M134" s="37"/>
      <c r="N134" s="37"/>
      <c r="O134" s="37"/>
      <c r="P134" s="37"/>
      <c r="Q134" s="37"/>
      <c r="R134" s="39" t="n">
        <v>0</v>
      </c>
      <c r="S134" s="39" t="n">
        <v>0</v>
      </c>
      <c r="T134" s="39" t="n">
        <v>0</v>
      </c>
      <c r="U134" s="38" t="n">
        <v>0</v>
      </c>
      <c r="V134" s="38" t="n">
        <v>0</v>
      </c>
      <c r="W134" s="38" t="n">
        <v>0</v>
      </c>
      <c r="X134" s="39" t="n">
        <v>0</v>
      </c>
      <c r="Y134" s="39" t="n">
        <v>0</v>
      </c>
      <c r="Z134" s="39" t="n">
        <v>599734.95</v>
      </c>
      <c r="AA134" s="39" t="n">
        <v>599734.95</v>
      </c>
      <c r="AB134" s="39" t="n">
        <v>0</v>
      </c>
      <c r="AC134" s="39" t="n">
        <v>0</v>
      </c>
      <c r="AD134" s="38" t="n">
        <v>0</v>
      </c>
      <c r="AE134" s="38" t="n">
        <v>0</v>
      </c>
    </row>
    <row r="135" customFormat="false" ht="33.75" hidden="false" customHeight="true" outlineLevel="0" collapsed="false">
      <c r="A135" s="23" t="s">
        <v>314</v>
      </c>
      <c r="B135" s="78" t="s">
        <v>315</v>
      </c>
      <c r="C135" s="78"/>
      <c r="D135" s="79"/>
      <c r="E135" s="80"/>
      <c r="F135" s="57"/>
      <c r="G135" s="57"/>
      <c r="H135" s="57"/>
      <c r="I135" s="57"/>
      <c r="J135" s="57"/>
      <c r="K135" s="57"/>
      <c r="L135" s="57"/>
      <c r="M135" s="69"/>
      <c r="N135" s="69"/>
      <c r="O135" s="69"/>
      <c r="P135" s="69"/>
      <c r="Q135" s="69"/>
      <c r="R135" s="81" t="n">
        <v>0</v>
      </c>
      <c r="S135" s="81" t="n">
        <v>0</v>
      </c>
      <c r="T135" s="81" t="n">
        <v>0</v>
      </c>
      <c r="U135" s="62" t="n">
        <v>0</v>
      </c>
      <c r="V135" s="62" t="n">
        <v>0</v>
      </c>
      <c r="W135" s="62" t="n">
        <v>0</v>
      </c>
      <c r="X135" s="62" t="n">
        <v>0</v>
      </c>
      <c r="Y135" s="62" t="n">
        <v>0</v>
      </c>
      <c r="Z135" s="62" t="n">
        <f aca="false">Z136+Z137</f>
        <v>3030303.04</v>
      </c>
      <c r="AA135" s="62" t="n">
        <f aca="false">AA136+AA137</f>
        <v>30303.04</v>
      </c>
      <c r="AB135" s="62" t="n">
        <v>0</v>
      </c>
      <c r="AC135" s="62" t="n">
        <v>0</v>
      </c>
      <c r="AD135" s="62" t="n">
        <v>0</v>
      </c>
      <c r="AE135" s="62" t="n">
        <v>0</v>
      </c>
    </row>
    <row r="136" customFormat="false" ht="33.75" hidden="false" customHeight="true" outlineLevel="0" collapsed="false">
      <c r="A136" s="23" t="s">
        <v>316</v>
      </c>
      <c r="B136" s="46" t="s">
        <v>317</v>
      </c>
      <c r="C136" s="46" t="s">
        <v>318</v>
      </c>
      <c r="D136" s="47" t="s">
        <v>108</v>
      </c>
      <c r="E136" s="36" t="s">
        <v>319</v>
      </c>
      <c r="F136" s="24"/>
      <c r="G136" s="24"/>
      <c r="H136" s="24"/>
      <c r="I136" s="24"/>
      <c r="J136" s="24"/>
      <c r="K136" s="24"/>
      <c r="L136" s="24"/>
      <c r="M136" s="37"/>
      <c r="N136" s="37"/>
      <c r="O136" s="37"/>
      <c r="P136" s="37"/>
      <c r="Q136" s="37"/>
      <c r="R136" s="39" t="n">
        <v>0</v>
      </c>
      <c r="S136" s="39" t="n">
        <v>0</v>
      </c>
      <c r="T136" s="39" t="n">
        <v>0</v>
      </c>
      <c r="U136" s="38" t="n">
        <v>0</v>
      </c>
      <c r="V136" s="38" t="n">
        <v>0</v>
      </c>
      <c r="W136" s="38" t="n">
        <v>0</v>
      </c>
      <c r="X136" s="39" t="n">
        <v>0</v>
      </c>
      <c r="Y136" s="39" t="n">
        <v>0</v>
      </c>
      <c r="Z136" s="39" t="n">
        <v>1515151.52</v>
      </c>
      <c r="AA136" s="39" t="n">
        <v>15151.52</v>
      </c>
      <c r="AB136" s="39" t="n">
        <v>0</v>
      </c>
      <c r="AC136" s="39" t="n">
        <v>0</v>
      </c>
      <c r="AD136" s="38" t="n">
        <v>0</v>
      </c>
      <c r="AE136" s="38" t="n">
        <v>0</v>
      </c>
    </row>
    <row r="137" customFormat="false" ht="30.75" hidden="false" customHeight="true" outlineLevel="0" collapsed="false">
      <c r="A137" s="23" t="s">
        <v>320</v>
      </c>
      <c r="B137" s="46" t="s">
        <v>321</v>
      </c>
      <c r="C137" s="46" t="s">
        <v>19</v>
      </c>
      <c r="D137" s="47" t="s">
        <v>108</v>
      </c>
      <c r="E137" s="36" t="s">
        <v>322</v>
      </c>
      <c r="F137" s="24"/>
      <c r="G137" s="24"/>
      <c r="H137" s="24"/>
      <c r="I137" s="24"/>
      <c r="J137" s="24"/>
      <c r="K137" s="24"/>
      <c r="L137" s="24"/>
      <c r="M137" s="37"/>
      <c r="N137" s="37"/>
      <c r="O137" s="37"/>
      <c r="P137" s="37"/>
      <c r="Q137" s="37"/>
      <c r="R137" s="39" t="n">
        <v>0</v>
      </c>
      <c r="S137" s="39" t="n">
        <v>0</v>
      </c>
      <c r="T137" s="39" t="n">
        <v>0</v>
      </c>
      <c r="U137" s="38" t="n">
        <v>0</v>
      </c>
      <c r="V137" s="38" t="n">
        <v>0</v>
      </c>
      <c r="W137" s="38" t="n">
        <v>0</v>
      </c>
      <c r="X137" s="39" t="n">
        <v>0</v>
      </c>
      <c r="Y137" s="39" t="n">
        <v>0</v>
      </c>
      <c r="Z137" s="39" t="n">
        <v>1515151.52</v>
      </c>
      <c r="AA137" s="39" t="n">
        <v>15151.52</v>
      </c>
      <c r="AB137" s="39" t="n">
        <v>0</v>
      </c>
      <c r="AC137" s="39" t="n">
        <v>0</v>
      </c>
      <c r="AD137" s="38" t="n">
        <v>0</v>
      </c>
      <c r="AE137" s="38" t="n">
        <v>0</v>
      </c>
    </row>
    <row r="138" customFormat="false" ht="30.75" hidden="false" customHeight="true" outlineLevel="0" collapsed="false">
      <c r="A138" s="23" t="s">
        <v>323</v>
      </c>
      <c r="B138" s="78" t="s">
        <v>324</v>
      </c>
      <c r="C138" s="78" t="s">
        <v>19</v>
      </c>
      <c r="D138" s="79"/>
      <c r="E138" s="80"/>
      <c r="F138" s="57"/>
      <c r="G138" s="57"/>
      <c r="H138" s="57"/>
      <c r="I138" s="57"/>
      <c r="J138" s="57"/>
      <c r="K138" s="57"/>
      <c r="L138" s="57"/>
      <c r="M138" s="69"/>
      <c r="N138" s="69"/>
      <c r="O138" s="69"/>
      <c r="P138" s="69"/>
      <c r="Q138" s="69"/>
      <c r="R138" s="81" t="n">
        <v>0</v>
      </c>
      <c r="S138" s="81" t="n">
        <v>0</v>
      </c>
      <c r="T138" s="81" t="n">
        <v>0</v>
      </c>
      <c r="U138" s="62" t="n">
        <v>0</v>
      </c>
      <c r="V138" s="62" t="n">
        <v>0</v>
      </c>
      <c r="W138" s="62" t="n">
        <v>0</v>
      </c>
      <c r="X138" s="62" t="n">
        <v>0</v>
      </c>
      <c r="Y138" s="62" t="n">
        <v>0</v>
      </c>
      <c r="Z138" s="62" t="n">
        <f aca="false">Z139</f>
        <v>1215083.16</v>
      </c>
      <c r="AA138" s="62" t="n">
        <f aca="false">AA139</f>
        <v>1215083.16</v>
      </c>
      <c r="AB138" s="62" t="n">
        <f aca="false">AB139</f>
        <v>0</v>
      </c>
      <c r="AC138" s="62" t="n">
        <f aca="false">AC139</f>
        <v>0</v>
      </c>
      <c r="AD138" s="62" t="n">
        <f aca="false">AD139</f>
        <v>0</v>
      </c>
      <c r="AE138" s="62" t="n">
        <f aca="false">AE139</f>
        <v>0</v>
      </c>
    </row>
    <row r="139" customFormat="false" ht="30.75" hidden="false" customHeight="true" outlineLevel="0" collapsed="false">
      <c r="A139" s="23" t="s">
        <v>325</v>
      </c>
      <c r="B139" s="46" t="s">
        <v>326</v>
      </c>
      <c r="C139" s="46" t="s">
        <v>19</v>
      </c>
      <c r="D139" s="47" t="s">
        <v>108</v>
      </c>
      <c r="E139" s="36" t="s">
        <v>327</v>
      </c>
      <c r="F139" s="24"/>
      <c r="G139" s="24"/>
      <c r="H139" s="24"/>
      <c r="I139" s="24"/>
      <c r="J139" s="24"/>
      <c r="K139" s="24"/>
      <c r="L139" s="24"/>
      <c r="M139" s="37"/>
      <c r="N139" s="37"/>
      <c r="O139" s="37"/>
      <c r="P139" s="37"/>
      <c r="Q139" s="37"/>
      <c r="R139" s="39" t="n">
        <v>0</v>
      </c>
      <c r="S139" s="39" t="n">
        <v>0</v>
      </c>
      <c r="T139" s="39" t="n">
        <v>0</v>
      </c>
      <c r="U139" s="38" t="n">
        <v>0</v>
      </c>
      <c r="V139" s="38" t="n">
        <v>0</v>
      </c>
      <c r="W139" s="38" t="n">
        <v>0</v>
      </c>
      <c r="X139" s="39" t="n">
        <v>0</v>
      </c>
      <c r="Y139" s="39" t="n">
        <v>0</v>
      </c>
      <c r="Z139" s="39" t="n">
        <v>1215083.16</v>
      </c>
      <c r="AA139" s="39" t="n">
        <v>1215083.16</v>
      </c>
      <c r="AB139" s="39" t="n">
        <v>0</v>
      </c>
      <c r="AC139" s="39" t="n">
        <v>0</v>
      </c>
      <c r="AD139" s="38" t="n">
        <v>0</v>
      </c>
      <c r="AE139" s="38" t="n">
        <v>0</v>
      </c>
    </row>
    <row r="140" customFormat="false" ht="71.25" hidden="false" customHeight="false" outlineLevel="0" collapsed="false">
      <c r="A140" s="28" t="s">
        <v>328</v>
      </c>
      <c r="B140" s="30" t="s">
        <v>329</v>
      </c>
      <c r="C140" s="54" t="s">
        <v>19</v>
      </c>
      <c r="D140" s="31" t="s">
        <v>330</v>
      </c>
      <c r="E140" s="87" t="s">
        <v>331</v>
      </c>
      <c r="F140" s="33" t="e">
        <f aca="false">F141+F146+F158</f>
        <v>#REF!</v>
      </c>
      <c r="G140" s="33" t="e">
        <f aca="false">G141+G146+G158</f>
        <v>#REF!</v>
      </c>
      <c r="H140" s="33" t="e">
        <f aca="false">H141+H146+H158</f>
        <v>#REF!</v>
      </c>
      <c r="I140" s="33" t="e">
        <f aca="false">I141+I146+I158</f>
        <v>#REF!</v>
      </c>
      <c r="J140" s="33" t="e">
        <f aca="false">J141+J146+J158</f>
        <v>#REF!</v>
      </c>
      <c r="K140" s="33" t="e">
        <f aca="false">K141+K146+K158</f>
        <v>#REF!</v>
      </c>
      <c r="L140" s="33" t="e">
        <f aca="false">L141+L146+L158</f>
        <v>#REF!</v>
      </c>
      <c r="M140" s="33" t="e">
        <f aca="false">M141+M146+M158</f>
        <v>#REF!</v>
      </c>
      <c r="N140" s="33" t="e">
        <f aca="false">N141+N146+N158</f>
        <v>#REF!</v>
      </c>
      <c r="O140" s="33" t="e">
        <f aca="false">O141+O146+O158</f>
        <v>#REF!</v>
      </c>
      <c r="P140" s="33" t="e">
        <f aca="false">P141+P146+P158</f>
        <v>#REF!</v>
      </c>
      <c r="Q140" s="33" t="e">
        <f aca="false">Q141+Q146+Q158</f>
        <v>#REF!</v>
      </c>
      <c r="R140" s="33" t="n">
        <f aca="false">R141+R146+R156+R158</f>
        <v>12607902.59</v>
      </c>
      <c r="S140" s="33" t="n">
        <f aca="false">S141+S146+S156+S158</f>
        <v>12078274.24</v>
      </c>
      <c r="T140" s="33" t="n">
        <f aca="false">T141+T146+T156+T158+T153</f>
        <v>14255045.21</v>
      </c>
      <c r="U140" s="33" t="n">
        <f aca="false">U141+U146+U156+U158+U153</f>
        <v>13354869.76</v>
      </c>
      <c r="V140" s="33" t="n">
        <f aca="false">V141+V146+V153+V156+V158</f>
        <v>17888628.4</v>
      </c>
      <c r="W140" s="33" t="n">
        <f aca="false">W141+W146+W153+W156+W158</f>
        <v>16484618.55</v>
      </c>
      <c r="X140" s="33" t="n">
        <f aca="false">X141+X146+X153+X158</f>
        <v>10732636.91</v>
      </c>
      <c r="Y140" s="33" t="n">
        <f aca="false">Y141+Y146+Y153+Y158</f>
        <v>8785120.36</v>
      </c>
      <c r="Z140" s="33" t="n">
        <f aca="false">Z141+Z146+Z153+Z158</f>
        <v>12475032.6</v>
      </c>
      <c r="AA140" s="33" t="n">
        <f aca="false">AA141+AA146+AA153+AA158</f>
        <v>10169015</v>
      </c>
      <c r="AB140" s="33" t="n">
        <f aca="false">AB141+AB146+AB153+AB158</f>
        <v>16760221</v>
      </c>
      <c r="AC140" s="33" t="n">
        <f aca="false">AC141+AC146+AC153+AC158</f>
        <v>7972549</v>
      </c>
      <c r="AD140" s="33" t="n">
        <f aca="false">AD141+AD146+AD153+AD158</f>
        <v>16754221</v>
      </c>
      <c r="AE140" s="33" t="n">
        <f aca="false">AE141+AE146+AE153+AE158</f>
        <v>7966549</v>
      </c>
    </row>
    <row r="141" customFormat="false" ht="45" hidden="false" customHeight="false" outlineLevel="0" collapsed="false">
      <c r="A141" s="28" t="s">
        <v>332</v>
      </c>
      <c r="B141" s="24" t="s">
        <v>333</v>
      </c>
      <c r="C141" s="34" t="s">
        <v>19</v>
      </c>
      <c r="D141" s="25" t="s">
        <v>330</v>
      </c>
      <c r="E141" s="45" t="s">
        <v>334</v>
      </c>
      <c r="F141" s="27" t="e">
        <f aca="false">F142+#REF!</f>
        <v>#REF!</v>
      </c>
      <c r="G141" s="27" t="e">
        <f aca="false">G142+#REF!</f>
        <v>#REF!</v>
      </c>
      <c r="H141" s="27" t="e">
        <f aca="false">H142+#REF!</f>
        <v>#REF!</v>
      </c>
      <c r="I141" s="27" t="e">
        <f aca="false">I142+#REF!</f>
        <v>#REF!</v>
      </c>
      <c r="J141" s="27" t="e">
        <f aca="false">J142+#REF!</f>
        <v>#REF!</v>
      </c>
      <c r="K141" s="27" t="e">
        <f aca="false">K142+#REF!</f>
        <v>#REF!</v>
      </c>
      <c r="L141" s="27" t="e">
        <f aca="false">L142+#REF!</f>
        <v>#REF!</v>
      </c>
      <c r="M141" s="27" t="e">
        <f aca="false">M142+#REF!</f>
        <v>#REF!</v>
      </c>
      <c r="N141" s="27" t="e">
        <f aca="false">N142+#REF!</f>
        <v>#REF!</v>
      </c>
      <c r="O141" s="27" t="e">
        <f aca="false">O142+#REF!</f>
        <v>#REF!</v>
      </c>
      <c r="P141" s="27" t="e">
        <f aca="false">P142+#REF!</f>
        <v>#REF!</v>
      </c>
      <c r="Q141" s="27" t="e">
        <f aca="false">Q142+#REF!</f>
        <v>#REF!</v>
      </c>
      <c r="R141" s="27" t="n">
        <f aca="false">R142</f>
        <v>11786066</v>
      </c>
      <c r="S141" s="27" t="n">
        <f aca="false">S142</f>
        <v>11786066</v>
      </c>
      <c r="T141" s="27" t="n">
        <f aca="false">T142</f>
        <v>12696339</v>
      </c>
      <c r="U141" s="27" t="n">
        <f aca="false">U142</f>
        <v>12696339</v>
      </c>
      <c r="V141" s="27" t="n">
        <f aca="false">V142+V143</f>
        <v>15479506</v>
      </c>
      <c r="W141" s="27" t="n">
        <f aca="false">W142+W143</f>
        <v>15479506</v>
      </c>
      <c r="X141" s="27" t="n">
        <f aca="false">X142+X143</f>
        <v>7123821</v>
      </c>
      <c r="Y141" s="27" t="n">
        <f aca="false">Y142+Y143</f>
        <v>7123821</v>
      </c>
      <c r="Z141" s="27" t="n">
        <f aca="false">Z142+Z143</f>
        <v>8999047</v>
      </c>
      <c r="AA141" s="27" t="n">
        <f aca="false">AA142+AA143</f>
        <v>8999047</v>
      </c>
      <c r="AB141" s="27" t="n">
        <f aca="false">AB142+AB143</f>
        <v>7972549</v>
      </c>
      <c r="AC141" s="27" t="n">
        <f aca="false">AC142+AC143</f>
        <v>7972549</v>
      </c>
      <c r="AD141" s="27" t="n">
        <f aca="false">AD142+AD143</f>
        <v>7966549</v>
      </c>
      <c r="AE141" s="27" t="n">
        <f aca="false">AE142+AE143</f>
        <v>7966549</v>
      </c>
    </row>
    <row r="142" customFormat="false" ht="45" hidden="false" customHeight="false" outlineLevel="0" collapsed="false">
      <c r="A142" s="23" t="s">
        <v>335</v>
      </c>
      <c r="B142" s="34" t="s">
        <v>114</v>
      </c>
      <c r="C142" s="34"/>
      <c r="D142" s="35" t="s">
        <v>330</v>
      </c>
      <c r="E142" s="45" t="s">
        <v>336</v>
      </c>
      <c r="F142" s="24"/>
      <c r="G142" s="24"/>
      <c r="H142" s="24"/>
      <c r="I142" s="24"/>
      <c r="J142" s="24"/>
      <c r="K142" s="24"/>
      <c r="L142" s="24"/>
      <c r="M142" s="37"/>
      <c r="N142" s="37"/>
      <c r="O142" s="37"/>
      <c r="P142" s="37"/>
      <c r="Q142" s="37"/>
      <c r="R142" s="38" t="n">
        <v>11786066</v>
      </c>
      <c r="S142" s="38" t="n">
        <v>11786066</v>
      </c>
      <c r="T142" s="38" t="n">
        <v>12696339</v>
      </c>
      <c r="U142" s="38" t="n">
        <v>12696339</v>
      </c>
      <c r="V142" s="38" t="n">
        <v>15292284.16</v>
      </c>
      <c r="W142" s="38" t="n">
        <v>15292284.16</v>
      </c>
      <c r="X142" s="38" t="n">
        <v>6338283</v>
      </c>
      <c r="Y142" s="38" t="n">
        <v>6338283</v>
      </c>
      <c r="Z142" s="38" t="n">
        <v>8413624.79</v>
      </c>
      <c r="AA142" s="38" t="n">
        <v>8413624.79</v>
      </c>
      <c r="AB142" s="38" t="n">
        <v>7187011</v>
      </c>
      <c r="AC142" s="38" t="n">
        <v>7187011</v>
      </c>
      <c r="AD142" s="38" t="n">
        <v>7181011</v>
      </c>
      <c r="AE142" s="38" t="n">
        <v>7181011</v>
      </c>
    </row>
    <row r="143" customFormat="false" ht="45" hidden="false" customHeight="false" outlineLevel="0" collapsed="false">
      <c r="A143" s="23" t="s">
        <v>337</v>
      </c>
      <c r="B143" s="34" t="s">
        <v>338</v>
      </c>
      <c r="C143" s="34"/>
      <c r="D143" s="35" t="s">
        <v>330</v>
      </c>
      <c r="E143" s="45" t="s">
        <v>339</v>
      </c>
      <c r="F143" s="24"/>
      <c r="G143" s="24"/>
      <c r="H143" s="24"/>
      <c r="I143" s="24"/>
      <c r="J143" s="24"/>
      <c r="K143" s="24"/>
      <c r="L143" s="24"/>
      <c r="M143" s="37"/>
      <c r="N143" s="37"/>
      <c r="O143" s="37"/>
      <c r="P143" s="37"/>
      <c r="Q143" s="37"/>
      <c r="R143" s="38" t="n">
        <v>0</v>
      </c>
      <c r="S143" s="38" t="n">
        <v>0</v>
      </c>
      <c r="T143" s="38" t="n">
        <v>0</v>
      </c>
      <c r="U143" s="38" t="n">
        <v>0</v>
      </c>
      <c r="V143" s="38" t="n">
        <v>187221.84</v>
      </c>
      <c r="W143" s="38" t="n">
        <v>187221.84</v>
      </c>
      <c r="X143" s="38" t="n">
        <v>785538</v>
      </c>
      <c r="Y143" s="38" t="n">
        <v>785538</v>
      </c>
      <c r="Z143" s="38" t="n">
        <v>585422.21</v>
      </c>
      <c r="AA143" s="38" t="n">
        <v>585422.21</v>
      </c>
      <c r="AB143" s="38" t="n">
        <v>785538</v>
      </c>
      <c r="AC143" s="38" t="n">
        <v>785538</v>
      </c>
      <c r="AD143" s="38" t="n">
        <v>785538</v>
      </c>
      <c r="AE143" s="38" t="n">
        <v>785538</v>
      </c>
    </row>
    <row r="144" customFormat="false" ht="30" hidden="false" customHeight="false" outlineLevel="0" collapsed="false">
      <c r="A144" s="23" t="s">
        <v>340</v>
      </c>
      <c r="B144" s="34" t="s">
        <v>341</v>
      </c>
      <c r="C144" s="34"/>
      <c r="D144" s="35" t="s">
        <v>330</v>
      </c>
      <c r="E144" s="45" t="s">
        <v>339</v>
      </c>
      <c r="F144" s="24"/>
      <c r="G144" s="24"/>
      <c r="H144" s="24"/>
      <c r="I144" s="24"/>
      <c r="J144" s="24"/>
      <c r="K144" s="24"/>
      <c r="L144" s="24"/>
      <c r="M144" s="37"/>
      <c r="N144" s="37"/>
      <c r="O144" s="37"/>
      <c r="P144" s="37"/>
      <c r="Q144" s="37"/>
      <c r="R144" s="38" t="n">
        <v>0</v>
      </c>
      <c r="S144" s="38" t="n">
        <v>0</v>
      </c>
      <c r="T144" s="38" t="n">
        <v>0</v>
      </c>
      <c r="U144" s="38" t="n">
        <v>0</v>
      </c>
      <c r="V144" s="38" t="n">
        <v>187221.84</v>
      </c>
      <c r="W144" s="38" t="n">
        <v>187221.84</v>
      </c>
      <c r="X144" s="38" t="n">
        <v>217126.91</v>
      </c>
      <c r="Y144" s="38" t="n">
        <v>217126.91</v>
      </c>
      <c r="Z144" s="38" t="n">
        <v>0</v>
      </c>
      <c r="AA144" s="38" t="n">
        <v>0</v>
      </c>
      <c r="AB144" s="38" t="n">
        <v>0</v>
      </c>
      <c r="AC144" s="38" t="n">
        <v>0</v>
      </c>
      <c r="AD144" s="38" t="n">
        <v>0</v>
      </c>
      <c r="AE144" s="38" t="n">
        <v>0</v>
      </c>
    </row>
    <row r="145" customFormat="false" ht="45" hidden="false" customHeight="false" outlineLevel="0" collapsed="false">
      <c r="A145" s="23" t="s">
        <v>342</v>
      </c>
      <c r="B145" s="34" t="s">
        <v>343</v>
      </c>
      <c r="C145" s="34" t="s">
        <v>19</v>
      </c>
      <c r="D145" s="35" t="s">
        <v>330</v>
      </c>
      <c r="E145" s="45" t="s">
        <v>339</v>
      </c>
      <c r="F145" s="24"/>
      <c r="G145" s="24"/>
      <c r="H145" s="24"/>
      <c r="I145" s="24"/>
      <c r="J145" s="24"/>
      <c r="K145" s="24"/>
      <c r="L145" s="24"/>
      <c r="M145" s="37"/>
      <c r="N145" s="37"/>
      <c r="O145" s="37"/>
      <c r="P145" s="37"/>
      <c r="Q145" s="37"/>
      <c r="R145" s="38" t="n">
        <v>0</v>
      </c>
      <c r="S145" s="38" t="n">
        <v>0</v>
      </c>
      <c r="T145" s="38" t="n">
        <v>0</v>
      </c>
      <c r="U145" s="38" t="n">
        <v>0</v>
      </c>
      <c r="V145" s="38" t="n">
        <v>0</v>
      </c>
      <c r="W145" s="38" t="n">
        <v>0</v>
      </c>
      <c r="X145" s="38" t="n">
        <v>568411.09</v>
      </c>
      <c r="Y145" s="38" t="n">
        <v>568411.09</v>
      </c>
      <c r="Z145" s="38" t="n">
        <v>585422.21</v>
      </c>
      <c r="AA145" s="38" t="n">
        <v>585422.21</v>
      </c>
      <c r="AB145" s="38" t="n">
        <v>785538</v>
      </c>
      <c r="AC145" s="38" t="n">
        <v>785538</v>
      </c>
      <c r="AD145" s="38" t="n">
        <v>785538</v>
      </c>
      <c r="AE145" s="38" t="n">
        <v>785538</v>
      </c>
    </row>
    <row r="146" customFormat="false" ht="57" hidden="false" customHeight="false" outlineLevel="0" collapsed="false">
      <c r="A146" s="28" t="s">
        <v>344</v>
      </c>
      <c r="B146" s="24" t="s">
        <v>345</v>
      </c>
      <c r="C146" s="24" t="s">
        <v>19</v>
      </c>
      <c r="D146" s="25" t="s">
        <v>330</v>
      </c>
      <c r="E146" s="44" t="s">
        <v>346</v>
      </c>
      <c r="F146" s="27" t="n">
        <f aca="false">F147</f>
        <v>5</v>
      </c>
      <c r="G146" s="27" t="n">
        <f aca="false">G147</f>
        <v>5</v>
      </c>
      <c r="H146" s="27" t="n">
        <f aca="false">H147</f>
        <v>5</v>
      </c>
      <c r="I146" s="27" t="n">
        <f aca="false">I147</f>
        <v>5</v>
      </c>
      <c r="J146" s="27" t="n">
        <f aca="false">J147</f>
        <v>5</v>
      </c>
      <c r="K146" s="27" t="n">
        <f aca="false">K147</f>
        <v>5</v>
      </c>
      <c r="L146" s="27" t="n">
        <f aca="false">L147</f>
        <v>5</v>
      </c>
      <c r="M146" s="27" t="n">
        <f aca="false">M147</f>
        <v>0</v>
      </c>
      <c r="N146" s="27" t="n">
        <f aca="false">N147</f>
        <v>0</v>
      </c>
      <c r="O146" s="27" t="n">
        <f aca="false">O147</f>
        <v>0</v>
      </c>
      <c r="P146" s="27" t="n">
        <f aca="false">P147</f>
        <v>0</v>
      </c>
      <c r="Q146" s="27" t="n">
        <f aca="false">Q147</f>
        <v>0</v>
      </c>
      <c r="R146" s="27" t="n">
        <f aca="false">R147+R149+R151</f>
        <v>63772</v>
      </c>
      <c r="S146" s="27" t="n">
        <f aca="false">S147+S149+S151</f>
        <v>63772</v>
      </c>
      <c r="T146" s="27" t="n">
        <f aca="false">T147+T148+T151+T149+T150</f>
        <v>269856.84</v>
      </c>
      <c r="U146" s="27" t="n">
        <f aca="false">U147+U148+U151+U149+U150</f>
        <v>269856.84</v>
      </c>
      <c r="V146" s="27" t="n">
        <f aca="false">V147+V148+V150+V151+V152</f>
        <v>342884.2</v>
      </c>
      <c r="W146" s="27" t="n">
        <f aca="false">W147+W148+W150+W151+W152</f>
        <v>342884.2</v>
      </c>
      <c r="X146" s="27" t="n">
        <f aca="false">X147+X148+X151+X149</f>
        <v>5000</v>
      </c>
      <c r="Y146" s="27" t="n">
        <f aca="false">Y147+Y148+Y151+Y149</f>
        <v>5000</v>
      </c>
      <c r="Z146" s="27" t="n">
        <f aca="false">Z147+Z148+Z151+Z149+Z150</f>
        <v>0</v>
      </c>
      <c r="AA146" s="27" t="n">
        <f aca="false">AA147+AA148+AA151+AA149+AA150</f>
        <v>0</v>
      </c>
      <c r="AB146" s="27" t="n">
        <f aca="false">AB147+AB148+AB151+AB149+AB150</f>
        <v>0</v>
      </c>
      <c r="AC146" s="27" t="n">
        <f aca="false">AC147+AC148+AC151+AC149+AC150</f>
        <v>0</v>
      </c>
      <c r="AD146" s="27" t="n">
        <f aca="false">AD147+AD148+AD151+AD149+AD150</f>
        <v>0</v>
      </c>
      <c r="AE146" s="27" t="n">
        <f aca="false">AE147+AE148+AE151+AE149+AE150</f>
        <v>0</v>
      </c>
    </row>
    <row r="147" customFormat="false" ht="15" hidden="false" customHeight="false" outlineLevel="0" collapsed="false">
      <c r="A147" s="23" t="s">
        <v>347</v>
      </c>
      <c r="B147" s="46" t="s">
        <v>59</v>
      </c>
      <c r="C147" s="46"/>
      <c r="D147" s="47"/>
      <c r="E147" s="36" t="s">
        <v>348</v>
      </c>
      <c r="F147" s="24" t="n">
        <v>5</v>
      </c>
      <c r="G147" s="24" t="n">
        <v>5</v>
      </c>
      <c r="H147" s="24" t="n">
        <v>5</v>
      </c>
      <c r="I147" s="24" t="n">
        <v>5</v>
      </c>
      <c r="J147" s="24" t="n">
        <v>5</v>
      </c>
      <c r="K147" s="24" t="n">
        <v>5</v>
      </c>
      <c r="L147" s="24" t="n">
        <v>5</v>
      </c>
      <c r="M147" s="37"/>
      <c r="N147" s="37"/>
      <c r="O147" s="37"/>
      <c r="P147" s="37"/>
      <c r="Q147" s="37"/>
      <c r="R147" s="38" t="n">
        <v>6972</v>
      </c>
      <c r="S147" s="38" t="n">
        <v>6972</v>
      </c>
      <c r="T147" s="38" t="n">
        <v>25147.7</v>
      </c>
      <c r="U147" s="38" t="n">
        <v>25147.7</v>
      </c>
      <c r="V147" s="38" t="n">
        <v>264396.7</v>
      </c>
      <c r="W147" s="38" t="n">
        <v>264396.7</v>
      </c>
      <c r="X147" s="39" t="n">
        <v>0</v>
      </c>
      <c r="Y147" s="39" t="n">
        <v>0</v>
      </c>
      <c r="Z147" s="39" t="n">
        <v>0</v>
      </c>
      <c r="AA147" s="39" t="n">
        <v>0</v>
      </c>
      <c r="AB147" s="39" t="n">
        <v>0</v>
      </c>
      <c r="AC147" s="39" t="n">
        <v>0</v>
      </c>
      <c r="AD147" s="38"/>
      <c r="AE147" s="38"/>
    </row>
    <row r="148" customFormat="false" ht="15" hidden="false" customHeight="false" outlineLevel="0" collapsed="false">
      <c r="A148" s="23" t="s">
        <v>349</v>
      </c>
      <c r="B148" s="46" t="s">
        <v>86</v>
      </c>
      <c r="C148" s="46"/>
      <c r="D148" s="47"/>
      <c r="E148" s="36"/>
      <c r="F148" s="24"/>
      <c r="G148" s="24"/>
      <c r="H148" s="24"/>
      <c r="I148" s="24"/>
      <c r="J148" s="24"/>
      <c r="K148" s="24"/>
      <c r="L148" s="24"/>
      <c r="M148" s="37"/>
      <c r="N148" s="37"/>
      <c r="O148" s="37"/>
      <c r="P148" s="37"/>
      <c r="Q148" s="37"/>
      <c r="R148" s="38" t="n">
        <v>0</v>
      </c>
      <c r="S148" s="38" t="n">
        <v>0</v>
      </c>
      <c r="T148" s="38" t="n">
        <v>0</v>
      </c>
      <c r="U148" s="38" t="n">
        <v>0</v>
      </c>
      <c r="V148" s="38" t="n">
        <v>8287.5</v>
      </c>
      <c r="W148" s="38" t="n">
        <v>8287.5</v>
      </c>
      <c r="X148" s="39" t="n">
        <v>0</v>
      </c>
      <c r="Y148" s="39" t="n">
        <v>0</v>
      </c>
      <c r="Z148" s="39" t="n">
        <v>0</v>
      </c>
      <c r="AA148" s="39" t="n">
        <v>0</v>
      </c>
      <c r="AB148" s="39" t="n">
        <v>0</v>
      </c>
      <c r="AC148" s="39" t="n">
        <v>0</v>
      </c>
      <c r="AD148" s="38"/>
      <c r="AE148" s="38"/>
    </row>
    <row r="149" customFormat="false" ht="15" hidden="false" customHeight="false" outlineLevel="0" collapsed="false">
      <c r="A149" s="23" t="s">
        <v>350</v>
      </c>
      <c r="B149" s="46" t="s">
        <v>351</v>
      </c>
      <c r="C149" s="46"/>
      <c r="D149" s="47"/>
      <c r="E149" s="36" t="s">
        <v>352</v>
      </c>
      <c r="F149" s="24"/>
      <c r="G149" s="24"/>
      <c r="H149" s="24"/>
      <c r="I149" s="24"/>
      <c r="J149" s="24"/>
      <c r="K149" s="24"/>
      <c r="L149" s="24"/>
      <c r="M149" s="37"/>
      <c r="N149" s="37"/>
      <c r="O149" s="37"/>
      <c r="P149" s="37"/>
      <c r="Q149" s="37"/>
      <c r="R149" s="38" t="n">
        <v>49800</v>
      </c>
      <c r="S149" s="38" t="n">
        <v>49800</v>
      </c>
      <c r="T149" s="38" t="n">
        <v>0</v>
      </c>
      <c r="U149" s="38" t="n">
        <v>0</v>
      </c>
      <c r="V149" s="38" t="n">
        <v>0</v>
      </c>
      <c r="W149" s="38" t="n">
        <v>0</v>
      </c>
      <c r="X149" s="39" t="n">
        <v>0</v>
      </c>
      <c r="Y149" s="39" t="n">
        <v>0</v>
      </c>
      <c r="Z149" s="39" t="n">
        <v>0</v>
      </c>
      <c r="AA149" s="39" t="n">
        <v>0</v>
      </c>
      <c r="AB149" s="39" t="n">
        <v>0</v>
      </c>
      <c r="AC149" s="39" t="n">
        <v>0</v>
      </c>
      <c r="AD149" s="38"/>
      <c r="AE149" s="38"/>
    </row>
    <row r="150" customFormat="false" ht="15" hidden="false" customHeight="false" outlineLevel="0" collapsed="false">
      <c r="A150" s="23" t="s">
        <v>353</v>
      </c>
      <c r="B150" s="46" t="s">
        <v>354</v>
      </c>
      <c r="C150" s="46"/>
      <c r="D150" s="47"/>
      <c r="E150" s="36" t="s">
        <v>355</v>
      </c>
      <c r="F150" s="24"/>
      <c r="G150" s="24"/>
      <c r="H150" s="24"/>
      <c r="I150" s="24"/>
      <c r="J150" s="24"/>
      <c r="K150" s="24"/>
      <c r="L150" s="24"/>
      <c r="M150" s="37"/>
      <c r="N150" s="37"/>
      <c r="O150" s="37"/>
      <c r="P150" s="37"/>
      <c r="Q150" s="37"/>
      <c r="R150" s="38"/>
      <c r="S150" s="38"/>
      <c r="T150" s="38" t="n">
        <v>231709.14</v>
      </c>
      <c r="U150" s="38" t="n">
        <v>231709.14</v>
      </c>
      <c r="V150" s="38" t="n">
        <v>58000</v>
      </c>
      <c r="W150" s="38" t="n">
        <v>58000</v>
      </c>
      <c r="X150" s="39"/>
      <c r="Y150" s="39"/>
      <c r="Z150" s="39" t="n">
        <v>0</v>
      </c>
      <c r="AA150" s="39" t="n">
        <v>0</v>
      </c>
      <c r="AB150" s="39" t="n">
        <v>0</v>
      </c>
      <c r="AC150" s="39" t="n">
        <v>0</v>
      </c>
      <c r="AD150" s="38" t="n">
        <v>0</v>
      </c>
      <c r="AE150" s="38" t="n">
        <v>0</v>
      </c>
    </row>
    <row r="151" customFormat="false" ht="30" hidden="false" customHeight="false" outlineLevel="0" collapsed="false">
      <c r="A151" s="23" t="s">
        <v>356</v>
      </c>
      <c r="B151" s="46" t="s">
        <v>289</v>
      </c>
      <c r="C151" s="46"/>
      <c r="D151" s="47"/>
      <c r="E151" s="36" t="s">
        <v>357</v>
      </c>
      <c r="F151" s="24"/>
      <c r="G151" s="24"/>
      <c r="H151" s="24"/>
      <c r="I151" s="24"/>
      <c r="J151" s="24"/>
      <c r="K151" s="24"/>
      <c r="L151" s="24"/>
      <c r="M151" s="37"/>
      <c r="N151" s="37"/>
      <c r="O151" s="37"/>
      <c r="P151" s="37"/>
      <c r="Q151" s="37"/>
      <c r="R151" s="38" t="n">
        <v>7000</v>
      </c>
      <c r="S151" s="38" t="n">
        <v>7000</v>
      </c>
      <c r="T151" s="38" t="n">
        <v>13000</v>
      </c>
      <c r="U151" s="38" t="n">
        <v>13000</v>
      </c>
      <c r="V151" s="27" t="n">
        <v>0</v>
      </c>
      <c r="W151" s="27" t="n">
        <v>0</v>
      </c>
      <c r="X151" s="39" t="n">
        <v>5000</v>
      </c>
      <c r="Y151" s="39" t="n">
        <v>5000</v>
      </c>
      <c r="Z151" s="39" t="n">
        <v>0</v>
      </c>
      <c r="AA151" s="39" t="n">
        <v>0</v>
      </c>
      <c r="AB151" s="39" t="n">
        <v>0</v>
      </c>
      <c r="AC151" s="39" t="n">
        <v>0</v>
      </c>
      <c r="AD151" s="38" t="n">
        <v>0</v>
      </c>
      <c r="AE151" s="38" t="n">
        <v>0</v>
      </c>
    </row>
    <row r="152" customFormat="false" ht="45" hidden="false" customHeight="false" outlineLevel="0" collapsed="false">
      <c r="A152" s="23" t="n">
        <v>3</v>
      </c>
      <c r="B152" s="51" t="s">
        <v>98</v>
      </c>
      <c r="C152" s="46" t="s">
        <v>19</v>
      </c>
      <c r="D152" s="47" t="s">
        <v>330</v>
      </c>
      <c r="E152" s="36" t="s">
        <v>358</v>
      </c>
      <c r="F152" s="24"/>
      <c r="G152" s="24"/>
      <c r="H152" s="24"/>
      <c r="I152" s="24"/>
      <c r="J152" s="24"/>
      <c r="K152" s="24"/>
      <c r="L152" s="24"/>
      <c r="M152" s="37"/>
      <c r="N152" s="37"/>
      <c r="O152" s="37"/>
      <c r="P152" s="37"/>
      <c r="Q152" s="37"/>
      <c r="R152" s="38"/>
      <c r="S152" s="38"/>
      <c r="T152" s="38"/>
      <c r="U152" s="38"/>
      <c r="V152" s="27" t="n">
        <v>12200</v>
      </c>
      <c r="W152" s="27" t="n">
        <v>12200</v>
      </c>
      <c r="X152" s="39"/>
      <c r="Y152" s="39"/>
      <c r="Z152" s="39"/>
      <c r="AA152" s="39"/>
      <c r="AB152" s="39"/>
      <c r="AC152" s="39"/>
      <c r="AD152" s="38"/>
      <c r="AE152" s="38"/>
    </row>
    <row r="153" customFormat="false" ht="57" hidden="false" customHeight="false" outlineLevel="0" collapsed="false">
      <c r="A153" s="28" t="s">
        <v>359</v>
      </c>
      <c r="B153" s="49" t="s">
        <v>360</v>
      </c>
      <c r="C153" s="49" t="s">
        <v>19</v>
      </c>
      <c r="D153" s="52" t="s">
        <v>330</v>
      </c>
      <c r="E153" s="53" t="s">
        <v>361</v>
      </c>
      <c r="F153" s="24"/>
      <c r="G153" s="24"/>
      <c r="H153" s="24"/>
      <c r="I153" s="24"/>
      <c r="J153" s="24"/>
      <c r="K153" s="24"/>
      <c r="L153" s="24"/>
      <c r="M153" s="37"/>
      <c r="N153" s="37"/>
      <c r="O153" s="37"/>
      <c r="P153" s="37"/>
      <c r="Q153" s="37"/>
      <c r="R153" s="38"/>
      <c r="S153" s="38"/>
      <c r="T153" s="38" t="n">
        <f aca="false">T154+T155</f>
        <v>100000</v>
      </c>
      <c r="U153" s="38" t="n">
        <f aca="false">U154+U155</f>
        <v>100000</v>
      </c>
      <c r="V153" s="38" t="n">
        <f aca="false">V154+V155</f>
        <v>249892</v>
      </c>
      <c r="W153" s="38" t="n">
        <f aca="false">W154+W155</f>
        <v>249892</v>
      </c>
      <c r="X153" s="38" t="n">
        <v>1136597.45</v>
      </c>
      <c r="Y153" s="38" t="n">
        <v>1136597.45</v>
      </c>
      <c r="Z153" s="38" t="n">
        <f aca="false">Z154+Z155</f>
        <v>0</v>
      </c>
      <c r="AA153" s="38" t="n">
        <f aca="false">AA154+AA155</f>
        <v>0</v>
      </c>
      <c r="AB153" s="38" t="n">
        <f aca="false">AB154+AB155</f>
        <v>0</v>
      </c>
      <c r="AC153" s="38" t="n">
        <f aca="false">AC154+AC155</f>
        <v>0</v>
      </c>
      <c r="AD153" s="38" t="n">
        <v>0</v>
      </c>
      <c r="AE153" s="38" t="n">
        <v>0</v>
      </c>
    </row>
    <row r="154" customFormat="false" ht="15" hidden="false" customHeight="false" outlineLevel="0" collapsed="false">
      <c r="A154" s="23" t="s">
        <v>362</v>
      </c>
      <c r="B154" s="46" t="s">
        <v>363</v>
      </c>
      <c r="C154" s="46"/>
      <c r="D154" s="47"/>
      <c r="E154" s="36" t="s">
        <v>364</v>
      </c>
      <c r="F154" s="24"/>
      <c r="G154" s="24"/>
      <c r="H154" s="24"/>
      <c r="I154" s="24"/>
      <c r="J154" s="24"/>
      <c r="K154" s="24"/>
      <c r="L154" s="24"/>
      <c r="M154" s="37"/>
      <c r="N154" s="37"/>
      <c r="O154" s="37"/>
      <c r="P154" s="37"/>
      <c r="Q154" s="37"/>
      <c r="R154" s="38"/>
      <c r="S154" s="38"/>
      <c r="T154" s="38" t="n">
        <v>0</v>
      </c>
      <c r="U154" s="38" t="n">
        <v>0</v>
      </c>
      <c r="V154" s="27" t="n">
        <v>249892</v>
      </c>
      <c r="W154" s="27" t="n">
        <v>249892</v>
      </c>
      <c r="X154" s="39" t="n">
        <v>1136597.45</v>
      </c>
      <c r="Y154" s="39" t="n">
        <v>1136597.45</v>
      </c>
      <c r="Z154" s="39" t="n">
        <v>0</v>
      </c>
      <c r="AA154" s="39" t="n">
        <v>0</v>
      </c>
      <c r="AB154" s="39" t="n">
        <v>0</v>
      </c>
      <c r="AC154" s="39" t="n">
        <v>0</v>
      </c>
      <c r="AD154" s="38" t="n">
        <v>0</v>
      </c>
      <c r="AE154" s="38" t="n">
        <v>0</v>
      </c>
    </row>
    <row r="155" customFormat="false" ht="30" hidden="false" customHeight="false" outlineLevel="0" collapsed="false">
      <c r="A155" s="23" t="s">
        <v>365</v>
      </c>
      <c r="B155" s="46" t="s">
        <v>366</v>
      </c>
      <c r="C155" s="46"/>
      <c r="D155" s="47"/>
      <c r="E155" s="36" t="s">
        <v>367</v>
      </c>
      <c r="F155" s="24"/>
      <c r="G155" s="24"/>
      <c r="H155" s="24"/>
      <c r="I155" s="24"/>
      <c r="J155" s="24"/>
      <c r="K155" s="24"/>
      <c r="L155" s="24"/>
      <c r="M155" s="37"/>
      <c r="N155" s="37"/>
      <c r="O155" s="37"/>
      <c r="P155" s="37"/>
      <c r="Q155" s="37"/>
      <c r="R155" s="38"/>
      <c r="S155" s="38"/>
      <c r="T155" s="38" t="n">
        <v>100000</v>
      </c>
      <c r="U155" s="38" t="n">
        <v>100000</v>
      </c>
      <c r="V155" s="27" t="n">
        <v>0</v>
      </c>
      <c r="W155" s="27" t="n">
        <v>0</v>
      </c>
      <c r="X155" s="39" t="n">
        <v>0</v>
      </c>
      <c r="Y155" s="39" t="n">
        <v>0</v>
      </c>
      <c r="Z155" s="39" t="n">
        <v>0</v>
      </c>
      <c r="AA155" s="39" t="n">
        <v>0</v>
      </c>
      <c r="AB155" s="39" t="n">
        <v>0</v>
      </c>
      <c r="AC155" s="39" t="n">
        <v>0</v>
      </c>
      <c r="AD155" s="38" t="n">
        <v>0</v>
      </c>
      <c r="AE155" s="38" t="n">
        <v>0</v>
      </c>
    </row>
    <row r="156" customFormat="false" ht="90.75" hidden="false" customHeight="true" outlineLevel="0" collapsed="false">
      <c r="A156" s="28" t="s">
        <v>368</v>
      </c>
      <c r="B156" s="49" t="s">
        <v>101</v>
      </c>
      <c r="C156" s="24" t="s">
        <v>19</v>
      </c>
      <c r="D156" s="25" t="s">
        <v>330</v>
      </c>
      <c r="E156" s="36" t="s">
        <v>369</v>
      </c>
      <c r="F156" s="27" t="n">
        <f aca="false">F157</f>
        <v>0</v>
      </c>
      <c r="G156" s="27" t="n">
        <f aca="false">G157</f>
        <v>0</v>
      </c>
      <c r="H156" s="27" t="n">
        <f aca="false">H157</f>
        <v>0</v>
      </c>
      <c r="I156" s="27" t="n">
        <f aca="false">I157</f>
        <v>0</v>
      </c>
      <c r="J156" s="27" t="n">
        <f aca="false">J157</f>
        <v>0</v>
      </c>
      <c r="K156" s="27" t="n">
        <f aca="false">K157</f>
        <v>0</v>
      </c>
      <c r="L156" s="27" t="n">
        <f aca="false">L157</f>
        <v>0</v>
      </c>
      <c r="M156" s="27" t="n">
        <f aca="false">M157</f>
        <v>0</v>
      </c>
      <c r="N156" s="27" t="n">
        <f aca="false">N157</f>
        <v>0</v>
      </c>
      <c r="O156" s="27" t="n">
        <f aca="false">O157</f>
        <v>0</v>
      </c>
      <c r="P156" s="27" t="n">
        <f aca="false">P157</f>
        <v>0</v>
      </c>
      <c r="Q156" s="27" t="n">
        <f aca="false">Q157</f>
        <v>0</v>
      </c>
      <c r="R156" s="27" t="n">
        <v>174142.82</v>
      </c>
      <c r="S156" s="27" t="n">
        <v>174142.82</v>
      </c>
      <c r="T156" s="27" t="n">
        <f aca="false">T157</f>
        <v>0</v>
      </c>
      <c r="U156" s="27" t="n">
        <f aca="false">U157</f>
        <v>0</v>
      </c>
      <c r="V156" s="27" t="n">
        <f aca="false">V157</f>
        <v>21340</v>
      </c>
      <c r="W156" s="27" t="n">
        <f aca="false">W157</f>
        <v>21340</v>
      </c>
      <c r="X156" s="27" t="n">
        <f aca="false">X157</f>
        <v>0</v>
      </c>
      <c r="Y156" s="27" t="n">
        <f aca="false">Y157</f>
        <v>0</v>
      </c>
      <c r="Z156" s="27" t="n">
        <f aca="false">Z157</f>
        <v>0</v>
      </c>
      <c r="AA156" s="27" t="n">
        <f aca="false">AA157</f>
        <v>0</v>
      </c>
      <c r="AB156" s="27" t="n">
        <f aca="false">AB157</f>
        <v>0</v>
      </c>
      <c r="AC156" s="27" t="n">
        <f aca="false">AC157</f>
        <v>0</v>
      </c>
      <c r="AD156" s="38" t="n">
        <v>0</v>
      </c>
      <c r="AE156" s="38" t="n">
        <v>0</v>
      </c>
    </row>
    <row r="157" customFormat="false" ht="60" hidden="false" customHeight="false" outlineLevel="0" collapsed="false">
      <c r="A157" s="23" t="s">
        <v>370</v>
      </c>
      <c r="B157" s="46" t="s">
        <v>104</v>
      </c>
      <c r="C157" s="46"/>
      <c r="D157" s="47"/>
      <c r="E157" s="36" t="s">
        <v>369</v>
      </c>
      <c r="F157" s="24"/>
      <c r="G157" s="24"/>
      <c r="H157" s="24"/>
      <c r="I157" s="24"/>
      <c r="J157" s="24"/>
      <c r="K157" s="24"/>
      <c r="L157" s="24"/>
      <c r="M157" s="37"/>
      <c r="N157" s="37"/>
      <c r="O157" s="37"/>
      <c r="P157" s="37"/>
      <c r="Q157" s="37"/>
      <c r="R157" s="38" t="n">
        <v>174142.82</v>
      </c>
      <c r="S157" s="38" t="n">
        <v>174142.82</v>
      </c>
      <c r="T157" s="27" t="n">
        <v>0</v>
      </c>
      <c r="U157" s="27" t="n">
        <v>0</v>
      </c>
      <c r="V157" s="27" t="n">
        <v>21340</v>
      </c>
      <c r="W157" s="27" t="n">
        <v>21340</v>
      </c>
      <c r="X157" s="39" t="n">
        <v>0</v>
      </c>
      <c r="Y157" s="39" t="n">
        <v>0</v>
      </c>
      <c r="Z157" s="39" t="n">
        <v>0</v>
      </c>
      <c r="AA157" s="39" t="n">
        <v>0</v>
      </c>
      <c r="AB157" s="39" t="n">
        <v>0</v>
      </c>
      <c r="AC157" s="39" t="n">
        <v>0</v>
      </c>
      <c r="AD157" s="38" t="n">
        <v>0</v>
      </c>
      <c r="AE157" s="38" t="n">
        <v>0</v>
      </c>
    </row>
    <row r="158" customFormat="false" ht="57" hidden="false" customHeight="false" outlineLevel="0" collapsed="false">
      <c r="A158" s="28" t="s">
        <v>371</v>
      </c>
      <c r="B158" s="24" t="s">
        <v>372</v>
      </c>
      <c r="C158" s="24" t="s">
        <v>19</v>
      </c>
      <c r="D158" s="25"/>
      <c r="E158" s="44" t="s">
        <v>373</v>
      </c>
      <c r="F158" s="27" t="n">
        <f aca="false">F159+F160</f>
        <v>0</v>
      </c>
      <c r="G158" s="27" t="n">
        <f aca="false">G159+G160</f>
        <v>0</v>
      </c>
      <c r="H158" s="27" t="n">
        <f aca="false">H159+H160</f>
        <v>0</v>
      </c>
      <c r="I158" s="27" t="n">
        <f aca="false">I159+I160</f>
        <v>0</v>
      </c>
      <c r="J158" s="27" t="n">
        <f aca="false">J159+J160</f>
        <v>0</v>
      </c>
      <c r="K158" s="27" t="n">
        <f aca="false">K159+K160</f>
        <v>0</v>
      </c>
      <c r="L158" s="27" t="n">
        <f aca="false">L159+L160</f>
        <v>0</v>
      </c>
      <c r="M158" s="27" t="n">
        <f aca="false">M159+M160</f>
        <v>0</v>
      </c>
      <c r="N158" s="27" t="n">
        <f aca="false">N159+N160</f>
        <v>0</v>
      </c>
      <c r="O158" s="27" t="n">
        <f aca="false">O159+O160</f>
        <v>0</v>
      </c>
      <c r="P158" s="27" t="n">
        <f aca="false">P159+P160</f>
        <v>0</v>
      </c>
      <c r="Q158" s="27" t="n">
        <f aca="false">Q159+Q160</f>
        <v>0</v>
      </c>
      <c r="R158" s="27" t="n">
        <f aca="false">R159+R160+R163+R164</f>
        <v>583921.77</v>
      </c>
      <c r="S158" s="27" t="n">
        <f aca="false">S159+S160+S163+S164</f>
        <v>54293.42</v>
      </c>
      <c r="T158" s="27" t="n">
        <f aca="false">T159+T160+T162+T163+T164</f>
        <v>1188849.37</v>
      </c>
      <c r="U158" s="27" t="n">
        <f aca="false">U159+U160+U162+U163+U164</f>
        <v>288673.92</v>
      </c>
      <c r="V158" s="27" t="n">
        <f aca="false">V159+V160+V162+V163+V164+V161</f>
        <v>1795006.2</v>
      </c>
      <c r="W158" s="27" t="n">
        <f aca="false">W159+W160+W162+W163+W164+W161</f>
        <v>390996.35</v>
      </c>
      <c r="X158" s="27" t="n">
        <f aca="false">X159+X160+X162+X163+X164</f>
        <v>2467218.46</v>
      </c>
      <c r="Y158" s="27" t="n">
        <f aca="false">Y159+Y160+Y162+Y163+Y164</f>
        <v>519701.91</v>
      </c>
      <c r="Z158" s="27" t="n">
        <f aca="false">Z159+Z160+Z162+Z163+Z164+Z161</f>
        <v>3475985.6</v>
      </c>
      <c r="AA158" s="27" t="n">
        <f aca="false">AA159+AA160+AA162+AA163+AA164+AA161</f>
        <v>1169968</v>
      </c>
      <c r="AB158" s="27" t="n">
        <f aca="false">AB159+AB160+AB162+AB163+AB164+AB161</f>
        <v>8787672</v>
      </c>
      <c r="AC158" s="27" t="n">
        <f aca="false">AC159+AC160+AC162+AC163+AC164+AC161</f>
        <v>0</v>
      </c>
      <c r="AD158" s="27" t="n">
        <f aca="false">AD159+AD160+AD162+AD163+AD164+AD161</f>
        <v>8787672</v>
      </c>
      <c r="AE158" s="27" t="n">
        <f aca="false">AE159+AE160+AE162+AE163+AE164+AE161</f>
        <v>0</v>
      </c>
    </row>
    <row r="159" customFormat="false" ht="53.25" hidden="false" customHeight="true" outlineLevel="0" collapsed="false">
      <c r="A159" s="23" t="s">
        <v>374</v>
      </c>
      <c r="B159" s="84" t="s">
        <v>375</v>
      </c>
      <c r="C159" s="34" t="s">
        <v>19</v>
      </c>
      <c r="D159" s="35" t="s">
        <v>376</v>
      </c>
      <c r="E159" s="42" t="s">
        <v>377</v>
      </c>
      <c r="F159" s="43"/>
      <c r="G159" s="43"/>
      <c r="H159" s="43"/>
      <c r="I159" s="43"/>
      <c r="J159" s="43"/>
      <c r="K159" s="43"/>
      <c r="L159" s="43"/>
      <c r="M159" s="37"/>
      <c r="N159" s="37"/>
      <c r="O159" s="37"/>
      <c r="P159" s="37"/>
      <c r="Q159" s="37"/>
      <c r="R159" s="38" t="n">
        <v>489628.35</v>
      </c>
      <c r="S159" s="38"/>
      <c r="T159" s="38" t="n">
        <v>860874.1</v>
      </c>
      <c r="U159" s="38"/>
      <c r="V159" s="38" t="n">
        <v>1364009.85</v>
      </c>
      <c r="W159" s="38"/>
      <c r="X159" s="38" t="n">
        <v>1867641.9</v>
      </c>
      <c r="Y159" s="38"/>
      <c r="Z159" s="38" t="n">
        <v>2227170.55</v>
      </c>
      <c r="AA159" s="38"/>
      <c r="AB159" s="38" t="n">
        <v>8707672</v>
      </c>
      <c r="AC159" s="38" t="n">
        <v>0</v>
      </c>
      <c r="AD159" s="38" t="n">
        <v>8707672</v>
      </c>
      <c r="AE159" s="38" t="n">
        <v>0</v>
      </c>
    </row>
    <row r="160" customFormat="false" ht="26.25" hidden="false" customHeight="true" outlineLevel="0" collapsed="false">
      <c r="A160" s="23" t="s">
        <v>378</v>
      </c>
      <c r="B160" s="84" t="s">
        <v>379</v>
      </c>
      <c r="C160" s="34" t="s">
        <v>19</v>
      </c>
      <c r="D160" s="35" t="s">
        <v>376</v>
      </c>
      <c r="E160" s="42" t="s">
        <v>380</v>
      </c>
      <c r="F160" s="43"/>
      <c r="G160" s="43"/>
      <c r="H160" s="43"/>
      <c r="I160" s="43"/>
      <c r="J160" s="43"/>
      <c r="K160" s="43"/>
      <c r="L160" s="43"/>
      <c r="M160" s="37"/>
      <c r="N160" s="37"/>
      <c r="O160" s="37"/>
      <c r="P160" s="37"/>
      <c r="Q160" s="37"/>
      <c r="R160" s="38" t="n">
        <v>40000</v>
      </c>
      <c r="S160" s="38"/>
      <c r="T160" s="27" t="n">
        <v>39301.35</v>
      </c>
      <c r="U160" s="27"/>
      <c r="V160" s="27" t="n">
        <v>40000</v>
      </c>
      <c r="W160" s="27"/>
      <c r="X160" s="38" t="n">
        <v>79874.65</v>
      </c>
      <c r="Y160" s="38"/>
      <c r="Z160" s="38" t="n">
        <v>78847.05</v>
      </c>
      <c r="AA160" s="38"/>
      <c r="AB160" s="38" t="n">
        <v>80000</v>
      </c>
      <c r="AC160" s="38" t="n">
        <v>0</v>
      </c>
      <c r="AD160" s="38" t="n">
        <v>80000</v>
      </c>
      <c r="AE160" s="38" t="n">
        <v>0</v>
      </c>
    </row>
    <row r="161" customFormat="false" ht="45" hidden="false" customHeight="false" outlineLevel="0" collapsed="false">
      <c r="A161" s="23"/>
      <c r="B161" s="84" t="s">
        <v>381</v>
      </c>
      <c r="C161" s="34" t="s">
        <v>19</v>
      </c>
      <c r="D161" s="35" t="s">
        <v>108</v>
      </c>
      <c r="E161" s="42" t="s">
        <v>382</v>
      </c>
      <c r="F161" s="43"/>
      <c r="G161" s="43"/>
      <c r="H161" s="43"/>
      <c r="I161" s="43"/>
      <c r="J161" s="43"/>
      <c r="K161" s="43"/>
      <c r="L161" s="43"/>
      <c r="M161" s="37"/>
      <c r="N161" s="37"/>
      <c r="O161" s="37"/>
      <c r="P161" s="37"/>
      <c r="Q161" s="37"/>
      <c r="R161" s="38"/>
      <c r="S161" s="38"/>
      <c r="T161" s="27"/>
      <c r="U161" s="27"/>
      <c r="V161" s="27" t="n">
        <v>42278</v>
      </c>
      <c r="W161" s="27" t="n">
        <v>42278</v>
      </c>
      <c r="X161" s="38"/>
      <c r="Y161" s="38"/>
      <c r="Z161" s="38" t="n">
        <v>100000</v>
      </c>
      <c r="AA161" s="38" t="n">
        <v>100000</v>
      </c>
      <c r="AB161" s="38" t="n">
        <v>0</v>
      </c>
      <c r="AC161" s="38" t="n">
        <v>0</v>
      </c>
      <c r="AD161" s="38" t="n">
        <v>0</v>
      </c>
      <c r="AE161" s="38" t="n">
        <v>0</v>
      </c>
    </row>
    <row r="162" customFormat="false" ht="45" hidden="false" customHeight="false" outlineLevel="0" collapsed="false">
      <c r="A162" s="23" t="s">
        <v>383</v>
      </c>
      <c r="B162" s="46" t="s">
        <v>384</v>
      </c>
      <c r="C162" s="34" t="s">
        <v>19</v>
      </c>
      <c r="D162" s="47" t="s">
        <v>108</v>
      </c>
      <c r="E162" s="36" t="s">
        <v>385</v>
      </c>
      <c r="F162" s="24"/>
      <c r="G162" s="24"/>
      <c r="H162" s="24"/>
      <c r="I162" s="24"/>
      <c r="J162" s="24"/>
      <c r="K162" s="24"/>
      <c r="L162" s="24"/>
      <c r="M162" s="37"/>
      <c r="N162" s="37"/>
      <c r="O162" s="37"/>
      <c r="P162" s="37"/>
      <c r="Q162" s="37"/>
      <c r="R162" s="38" t="n">
        <v>0</v>
      </c>
      <c r="S162" s="38" t="n">
        <v>0</v>
      </c>
      <c r="T162" s="38" t="n">
        <v>179226.92</v>
      </c>
      <c r="U162" s="38" t="n">
        <v>179226.92</v>
      </c>
      <c r="V162" s="38" t="n">
        <v>130395.25</v>
      </c>
      <c r="W162" s="38" t="n">
        <v>130395.25</v>
      </c>
      <c r="X162" s="39" t="n">
        <v>306051.91</v>
      </c>
      <c r="Y162" s="39" t="n">
        <v>306051.91</v>
      </c>
      <c r="Z162" s="39" t="n">
        <v>499968</v>
      </c>
      <c r="AA162" s="39" t="n">
        <v>499968</v>
      </c>
      <c r="AB162" s="39" t="n">
        <v>0</v>
      </c>
      <c r="AC162" s="39" t="n">
        <v>0</v>
      </c>
      <c r="AD162" s="38" t="n">
        <v>0</v>
      </c>
      <c r="AE162" s="38" t="n">
        <v>0</v>
      </c>
    </row>
    <row r="163" customFormat="false" ht="45" hidden="false" customHeight="false" outlineLevel="0" collapsed="false">
      <c r="A163" s="23" t="s">
        <v>386</v>
      </c>
      <c r="B163" s="46" t="s">
        <v>387</v>
      </c>
      <c r="C163" s="34" t="s">
        <v>19</v>
      </c>
      <c r="D163" s="47" t="s">
        <v>108</v>
      </c>
      <c r="E163" s="36" t="s">
        <v>388</v>
      </c>
      <c r="F163" s="24"/>
      <c r="G163" s="24"/>
      <c r="H163" s="24"/>
      <c r="I163" s="24"/>
      <c r="J163" s="24"/>
      <c r="K163" s="24"/>
      <c r="L163" s="24"/>
      <c r="M163" s="37"/>
      <c r="N163" s="37"/>
      <c r="O163" s="37"/>
      <c r="P163" s="37"/>
      <c r="Q163" s="37"/>
      <c r="R163" s="38" t="n">
        <v>30000</v>
      </c>
      <c r="S163" s="38" t="n">
        <v>30000</v>
      </c>
      <c r="T163" s="38" t="n">
        <v>30000</v>
      </c>
      <c r="U163" s="38" t="n">
        <v>30000</v>
      </c>
      <c r="V163" s="38" t="n">
        <v>40000</v>
      </c>
      <c r="W163" s="38" t="n">
        <v>40000</v>
      </c>
      <c r="X163" s="39" t="n">
        <v>40000</v>
      </c>
      <c r="Y163" s="39" t="n">
        <v>40000</v>
      </c>
      <c r="Z163" s="39" t="n">
        <v>40000</v>
      </c>
      <c r="AA163" s="39" t="n">
        <v>40000</v>
      </c>
      <c r="AB163" s="39" t="n">
        <v>0</v>
      </c>
      <c r="AC163" s="39" t="n">
        <v>0</v>
      </c>
      <c r="AD163" s="38" t="n">
        <v>0</v>
      </c>
      <c r="AE163" s="38" t="n">
        <v>0</v>
      </c>
    </row>
    <row r="164" customFormat="false" ht="60" hidden="false" customHeight="false" outlineLevel="0" collapsed="false">
      <c r="A164" s="23" t="s">
        <v>389</v>
      </c>
      <c r="B164" s="46" t="s">
        <v>390</v>
      </c>
      <c r="C164" s="34" t="s">
        <v>19</v>
      </c>
      <c r="D164" s="47" t="s">
        <v>108</v>
      </c>
      <c r="E164" s="36" t="s">
        <v>391</v>
      </c>
      <c r="F164" s="27" t="n">
        <f aca="false">F165+F166+F167</f>
        <v>0</v>
      </c>
      <c r="G164" s="27" t="n">
        <f aca="false">G165+G166+G167</f>
        <v>0</v>
      </c>
      <c r="H164" s="27" t="n">
        <f aca="false">H165+H166+H167</f>
        <v>0</v>
      </c>
      <c r="I164" s="27" t="n">
        <f aca="false">I165+I166+I167</f>
        <v>0</v>
      </c>
      <c r="J164" s="27" t="n">
        <f aca="false">J165+J166+J167</f>
        <v>0</v>
      </c>
      <c r="K164" s="27" t="n">
        <f aca="false">K165+K166+K167</f>
        <v>0</v>
      </c>
      <c r="L164" s="27" t="n">
        <f aca="false">L165+L166+L167</f>
        <v>0</v>
      </c>
      <c r="M164" s="27" t="n">
        <f aca="false">M165+M166+M167</f>
        <v>0</v>
      </c>
      <c r="N164" s="27" t="n">
        <f aca="false">N165+N166+N167</f>
        <v>0</v>
      </c>
      <c r="O164" s="27" t="n">
        <f aca="false">O165+O166+O167</f>
        <v>0</v>
      </c>
      <c r="P164" s="27" t="n">
        <f aca="false">P165+P166+P167</f>
        <v>0</v>
      </c>
      <c r="Q164" s="27" t="n">
        <f aca="false">Q165+Q166+Q167</f>
        <v>0</v>
      </c>
      <c r="R164" s="27" t="n">
        <f aca="false">R165+R166+R167</f>
        <v>24293.42</v>
      </c>
      <c r="S164" s="27" t="n">
        <f aca="false">S165+S166+S167</f>
        <v>24293.42</v>
      </c>
      <c r="T164" s="27" t="n">
        <f aca="false">T165+T166+T167</f>
        <v>79447</v>
      </c>
      <c r="U164" s="27" t="n">
        <f aca="false">U165+U166+U167</f>
        <v>79447</v>
      </c>
      <c r="V164" s="27" t="n">
        <f aca="false">V165+V166+V167</f>
        <v>178323.1</v>
      </c>
      <c r="W164" s="27" t="n">
        <f aca="false">W165+W166+W167</f>
        <v>178323.1</v>
      </c>
      <c r="X164" s="27" t="n">
        <f aca="false">X165+X166+X167</f>
        <v>173650</v>
      </c>
      <c r="Y164" s="27" t="n">
        <f aca="false">Y165+Y166+Y167</f>
        <v>173650</v>
      </c>
      <c r="Z164" s="27" t="n">
        <f aca="false">Z165+Z166+Z167+Z168</f>
        <v>530000</v>
      </c>
      <c r="AA164" s="27" t="n">
        <f aca="false">AA165+AA166+AA167+AA168</f>
        <v>530000</v>
      </c>
      <c r="AB164" s="27" t="n">
        <f aca="false">AB165+AB166+AB167</f>
        <v>0</v>
      </c>
      <c r="AC164" s="27" t="n">
        <f aca="false">AC165+AC166+AC167</f>
        <v>0</v>
      </c>
      <c r="AD164" s="27" t="n">
        <f aca="false">AD165+AD166+AD167</f>
        <v>0</v>
      </c>
      <c r="AE164" s="27" t="n">
        <f aca="false">AE165+AE166+AE167</f>
        <v>0</v>
      </c>
    </row>
    <row r="165" customFormat="false" ht="27.75" hidden="false" customHeight="true" outlineLevel="0" collapsed="false">
      <c r="A165" s="23"/>
      <c r="B165" s="46" t="s">
        <v>392</v>
      </c>
      <c r="C165" s="23" t="s">
        <v>19</v>
      </c>
      <c r="D165" s="47" t="s">
        <v>108</v>
      </c>
      <c r="E165" s="36" t="s">
        <v>391</v>
      </c>
      <c r="F165" s="24"/>
      <c r="G165" s="24"/>
      <c r="H165" s="24"/>
      <c r="I165" s="24"/>
      <c r="J165" s="24"/>
      <c r="K165" s="24"/>
      <c r="L165" s="24"/>
      <c r="M165" s="37"/>
      <c r="N165" s="37"/>
      <c r="O165" s="37"/>
      <c r="P165" s="37"/>
      <c r="Q165" s="37"/>
      <c r="R165" s="88" t="n">
        <v>17383.42</v>
      </c>
      <c r="S165" s="88" t="n">
        <v>17383.42</v>
      </c>
      <c r="T165" s="88" t="n">
        <v>7900</v>
      </c>
      <c r="U165" s="88" t="n">
        <v>7900</v>
      </c>
      <c r="V165" s="88" t="n">
        <v>19323.1</v>
      </c>
      <c r="W165" s="88" t="n">
        <v>19323.1</v>
      </c>
      <c r="X165" s="88" t="n">
        <v>21000</v>
      </c>
      <c r="Y165" s="88" t="n">
        <v>21000</v>
      </c>
      <c r="Z165" s="88" t="n">
        <v>21000</v>
      </c>
      <c r="AA165" s="88" t="n">
        <v>21000</v>
      </c>
      <c r="AB165" s="88" t="n">
        <v>0</v>
      </c>
      <c r="AC165" s="88" t="n">
        <v>0</v>
      </c>
      <c r="AD165" s="88" t="n">
        <v>0</v>
      </c>
      <c r="AE165" s="88" t="n">
        <v>0</v>
      </c>
    </row>
    <row r="166" customFormat="false" ht="23.25" hidden="false" customHeight="true" outlineLevel="0" collapsed="false">
      <c r="A166" s="23"/>
      <c r="B166" s="46" t="s">
        <v>393</v>
      </c>
      <c r="C166" s="23" t="s">
        <v>19</v>
      </c>
      <c r="D166" s="47" t="s">
        <v>108</v>
      </c>
      <c r="E166" s="36" t="s">
        <v>391</v>
      </c>
      <c r="F166" s="24"/>
      <c r="G166" s="24"/>
      <c r="H166" s="24"/>
      <c r="I166" s="24"/>
      <c r="J166" s="24"/>
      <c r="K166" s="24"/>
      <c r="L166" s="24"/>
      <c r="M166" s="37"/>
      <c r="N166" s="37"/>
      <c r="O166" s="37"/>
      <c r="P166" s="37"/>
      <c r="Q166" s="37"/>
      <c r="R166" s="88" t="n">
        <v>0</v>
      </c>
      <c r="S166" s="88" t="n">
        <v>0</v>
      </c>
      <c r="T166" s="88" t="n">
        <v>0</v>
      </c>
      <c r="U166" s="88" t="n">
        <v>0</v>
      </c>
      <c r="V166" s="88" t="n">
        <v>2150</v>
      </c>
      <c r="W166" s="88" t="n">
        <v>2150</v>
      </c>
      <c r="X166" s="88" t="n">
        <v>2150</v>
      </c>
      <c r="Y166" s="88" t="n">
        <v>2150</v>
      </c>
      <c r="Z166" s="88" t="n">
        <v>2150</v>
      </c>
      <c r="AA166" s="88" t="n">
        <v>2150</v>
      </c>
      <c r="AB166" s="88" t="n">
        <v>0</v>
      </c>
      <c r="AC166" s="88" t="n">
        <v>0</v>
      </c>
      <c r="AD166" s="88" t="n">
        <v>0</v>
      </c>
      <c r="AE166" s="88" t="n">
        <v>0</v>
      </c>
    </row>
    <row r="167" customFormat="false" ht="26.25" hidden="false" customHeight="true" outlineLevel="0" collapsed="false">
      <c r="A167" s="23"/>
      <c r="B167" s="46" t="s">
        <v>394</v>
      </c>
      <c r="C167" s="23" t="s">
        <v>19</v>
      </c>
      <c r="D167" s="47" t="s">
        <v>108</v>
      </c>
      <c r="E167" s="36" t="s">
        <v>395</v>
      </c>
      <c r="F167" s="24"/>
      <c r="G167" s="24"/>
      <c r="H167" s="24"/>
      <c r="I167" s="24"/>
      <c r="J167" s="24"/>
      <c r="K167" s="24"/>
      <c r="L167" s="24"/>
      <c r="M167" s="37"/>
      <c r="N167" s="37"/>
      <c r="O167" s="37"/>
      <c r="P167" s="37"/>
      <c r="Q167" s="37"/>
      <c r="R167" s="88" t="n">
        <v>6910</v>
      </c>
      <c r="S167" s="88" t="n">
        <v>6910</v>
      </c>
      <c r="T167" s="88" t="n">
        <v>71547</v>
      </c>
      <c r="U167" s="88" t="n">
        <v>71547</v>
      </c>
      <c r="V167" s="88" t="n">
        <v>156850</v>
      </c>
      <c r="W167" s="88" t="n">
        <v>156850</v>
      </c>
      <c r="X167" s="88" t="n">
        <v>150500</v>
      </c>
      <c r="Y167" s="88" t="n">
        <v>150500</v>
      </c>
      <c r="Z167" s="88" t="n">
        <v>156850</v>
      </c>
      <c r="AA167" s="88" t="n">
        <v>156850</v>
      </c>
      <c r="AB167" s="88" t="n">
        <v>0</v>
      </c>
      <c r="AC167" s="88" t="n">
        <v>0</v>
      </c>
      <c r="AD167" s="88" t="n">
        <v>0</v>
      </c>
      <c r="AE167" s="88" t="n">
        <v>0</v>
      </c>
    </row>
    <row r="168" customFormat="false" ht="23.25" hidden="false" customHeight="true" outlineLevel="0" collapsed="false">
      <c r="A168" s="23"/>
      <c r="B168" s="46" t="s">
        <v>396</v>
      </c>
      <c r="C168" s="23" t="s">
        <v>19</v>
      </c>
      <c r="D168" s="47" t="s">
        <v>108</v>
      </c>
      <c r="E168" s="36" t="s">
        <v>395</v>
      </c>
      <c r="F168" s="24"/>
      <c r="G168" s="24"/>
      <c r="H168" s="24"/>
      <c r="I168" s="24"/>
      <c r="J168" s="24"/>
      <c r="K168" s="24"/>
      <c r="L168" s="24"/>
      <c r="M168" s="37"/>
      <c r="N168" s="37"/>
      <c r="O168" s="37"/>
      <c r="P168" s="37"/>
      <c r="Q168" s="37"/>
      <c r="R168" s="88"/>
      <c r="S168" s="88"/>
      <c r="T168" s="88"/>
      <c r="U168" s="88"/>
      <c r="V168" s="88"/>
      <c r="W168" s="88"/>
      <c r="X168" s="88"/>
      <c r="Y168" s="88"/>
      <c r="Z168" s="88" t="n">
        <v>350000</v>
      </c>
      <c r="AA168" s="88" t="n">
        <v>350000</v>
      </c>
      <c r="AB168" s="88"/>
      <c r="AC168" s="88"/>
      <c r="AD168" s="88"/>
      <c r="AE168" s="88"/>
    </row>
    <row r="169" customFormat="false" ht="42.75" hidden="false" customHeight="false" outlineLevel="0" collapsed="false">
      <c r="A169" s="28" t="s">
        <v>371</v>
      </c>
      <c r="B169" s="63" t="s">
        <v>397</v>
      </c>
      <c r="C169" s="24" t="s">
        <v>19</v>
      </c>
      <c r="D169" s="64" t="s">
        <v>330</v>
      </c>
      <c r="E169" s="65" t="s">
        <v>398</v>
      </c>
      <c r="F169" s="43"/>
      <c r="G169" s="43"/>
      <c r="H169" s="43"/>
      <c r="I169" s="43"/>
      <c r="J169" s="43"/>
      <c r="K169" s="43"/>
      <c r="L169" s="43"/>
      <c r="M169" s="37"/>
      <c r="N169" s="37"/>
      <c r="O169" s="37"/>
      <c r="P169" s="37"/>
      <c r="Q169" s="37"/>
      <c r="R169" s="38"/>
      <c r="S169" s="38"/>
      <c r="T169" s="27"/>
      <c r="U169" s="27"/>
      <c r="V169" s="27" t="n">
        <v>0</v>
      </c>
      <c r="W169" s="27"/>
      <c r="X169" s="38" t="n">
        <f aca="false">X170</f>
        <v>0</v>
      </c>
      <c r="Y169" s="38" t="n">
        <v>0</v>
      </c>
      <c r="Z169" s="38" t="n">
        <v>0</v>
      </c>
      <c r="AA169" s="38" t="n">
        <v>0</v>
      </c>
      <c r="AB169" s="38" t="n">
        <v>0</v>
      </c>
      <c r="AC169" s="38" t="n">
        <v>0</v>
      </c>
      <c r="AD169" s="38" t="n">
        <v>0</v>
      </c>
      <c r="AE169" s="38" t="n">
        <v>0</v>
      </c>
    </row>
    <row r="170" customFormat="false" ht="60" hidden="false" customHeight="false" outlineLevel="0" collapsed="false">
      <c r="A170" s="23" t="s">
        <v>374</v>
      </c>
      <c r="B170" s="84" t="s">
        <v>399</v>
      </c>
      <c r="C170" s="84"/>
      <c r="D170" s="86"/>
      <c r="E170" s="42" t="s">
        <v>398</v>
      </c>
      <c r="F170" s="43"/>
      <c r="G170" s="43"/>
      <c r="H170" s="43"/>
      <c r="I170" s="43"/>
      <c r="J170" s="43"/>
      <c r="K170" s="43"/>
      <c r="L170" s="43"/>
      <c r="M170" s="37"/>
      <c r="N170" s="37"/>
      <c r="O170" s="37"/>
      <c r="P170" s="37"/>
      <c r="Q170" s="37"/>
      <c r="R170" s="38" t="n">
        <v>0</v>
      </c>
      <c r="S170" s="38" t="n">
        <v>0</v>
      </c>
      <c r="T170" s="27" t="n">
        <v>0</v>
      </c>
      <c r="U170" s="27" t="n">
        <v>0</v>
      </c>
      <c r="V170" s="27" t="n">
        <v>0</v>
      </c>
      <c r="W170" s="27"/>
      <c r="X170" s="38" t="n">
        <v>0</v>
      </c>
      <c r="Y170" s="38" t="n">
        <v>0</v>
      </c>
      <c r="Z170" s="38" t="n">
        <v>0</v>
      </c>
      <c r="AA170" s="38" t="n">
        <v>0</v>
      </c>
      <c r="AB170" s="38" t="n">
        <v>0</v>
      </c>
      <c r="AC170" s="38" t="n">
        <v>0</v>
      </c>
      <c r="AD170" s="38" t="n">
        <v>0</v>
      </c>
      <c r="AE170" s="38" t="n">
        <v>0</v>
      </c>
    </row>
    <row r="171" customFormat="false" ht="15" hidden="false" customHeight="false" outlineLevel="0" collapsed="false">
      <c r="A171" s="23"/>
      <c r="B171" s="63" t="s">
        <v>400</v>
      </c>
      <c r="C171" s="84"/>
      <c r="D171" s="86"/>
      <c r="E171" s="42"/>
      <c r="F171" s="43"/>
      <c r="G171" s="43"/>
      <c r="H171" s="43"/>
      <c r="I171" s="43"/>
      <c r="J171" s="43"/>
      <c r="K171" s="43"/>
      <c r="L171" s="43"/>
      <c r="M171" s="37"/>
      <c r="N171" s="37"/>
      <c r="O171" s="37"/>
      <c r="P171" s="37"/>
      <c r="Q171" s="37"/>
      <c r="R171" s="38"/>
      <c r="S171" s="38"/>
      <c r="T171" s="27"/>
      <c r="U171" s="27"/>
      <c r="V171" s="27"/>
      <c r="W171" s="27"/>
      <c r="X171" s="38"/>
      <c r="Y171" s="38"/>
      <c r="Z171" s="38"/>
      <c r="AA171" s="38"/>
      <c r="AB171" s="38"/>
      <c r="AC171" s="38"/>
      <c r="AD171" s="38"/>
      <c r="AE171" s="38"/>
    </row>
    <row r="172" customFormat="false" ht="37.5" hidden="false" customHeight="true" outlineLevel="0" collapsed="false">
      <c r="A172" s="28" t="s">
        <v>401</v>
      </c>
      <c r="B172" s="30" t="s">
        <v>402</v>
      </c>
      <c r="C172" s="30" t="s">
        <v>19</v>
      </c>
      <c r="D172" s="55" t="s">
        <v>376</v>
      </c>
      <c r="E172" s="56" t="s">
        <v>403</v>
      </c>
      <c r="F172" s="89" t="n">
        <f aca="false">F173</f>
        <v>0</v>
      </c>
      <c r="G172" s="89" t="n">
        <f aca="false">G173</f>
        <v>0</v>
      </c>
      <c r="H172" s="89" t="n">
        <f aca="false">H173</f>
        <v>0</v>
      </c>
      <c r="I172" s="89" t="n">
        <f aca="false">I173</f>
        <v>0</v>
      </c>
      <c r="J172" s="89" t="n">
        <f aca="false">J173</f>
        <v>0</v>
      </c>
      <c r="K172" s="89" t="n">
        <f aca="false">K173</f>
        <v>0</v>
      </c>
      <c r="L172" s="89" t="n">
        <f aca="false">L173</f>
        <v>0</v>
      </c>
      <c r="M172" s="89" t="n">
        <f aca="false">M173</f>
        <v>0</v>
      </c>
      <c r="N172" s="89" t="n">
        <f aca="false">N173</f>
        <v>0</v>
      </c>
      <c r="O172" s="89" t="n">
        <f aca="false">O173</f>
        <v>0</v>
      </c>
      <c r="P172" s="89" t="n">
        <f aca="false">P173</f>
        <v>0</v>
      </c>
      <c r="Q172" s="89" t="n">
        <f aca="false">Q173</f>
        <v>0</v>
      </c>
      <c r="R172" s="89" t="n">
        <f aca="false">R173</f>
        <v>14231927.35</v>
      </c>
      <c r="S172" s="89" t="n">
        <f aca="false">S173</f>
        <v>14231927.35</v>
      </c>
      <c r="T172" s="89" t="n">
        <f aca="false">T173</f>
        <v>16638228.97</v>
      </c>
      <c r="U172" s="89" t="n">
        <f aca="false">U173</f>
        <v>16638228.97</v>
      </c>
      <c r="V172" s="89" t="n">
        <f aca="false">V173</f>
        <v>17411615</v>
      </c>
      <c r="W172" s="89" t="n">
        <f aca="false">W173</f>
        <v>17411615</v>
      </c>
      <c r="X172" s="89" t="n">
        <f aca="false">X173</f>
        <v>20320575.33</v>
      </c>
      <c r="Y172" s="89" t="n">
        <f aca="false">Y173</f>
        <v>20320575.33</v>
      </c>
      <c r="Z172" s="89" t="n">
        <f aca="false">Z173</f>
        <v>24830212.3</v>
      </c>
      <c r="AA172" s="89" t="n">
        <f aca="false">AA173</f>
        <v>24830212.3</v>
      </c>
      <c r="AB172" s="89" t="n">
        <f aca="false">AB173</f>
        <v>21726041</v>
      </c>
      <c r="AC172" s="89" t="n">
        <f aca="false">AC173</f>
        <v>21726041</v>
      </c>
      <c r="AD172" s="89" t="n">
        <f aca="false">AD173</f>
        <v>22306136.75</v>
      </c>
      <c r="AE172" s="89" t="n">
        <f aca="false">AE173</f>
        <v>22306136.75</v>
      </c>
    </row>
    <row r="173" customFormat="false" ht="49.5" hidden="false" customHeight="true" outlineLevel="0" collapsed="false">
      <c r="A173" s="23" t="s">
        <v>404</v>
      </c>
      <c r="B173" s="34" t="s">
        <v>114</v>
      </c>
      <c r="C173" s="34"/>
      <c r="D173" s="35"/>
      <c r="E173" s="45" t="s">
        <v>405</v>
      </c>
      <c r="F173" s="24"/>
      <c r="G173" s="24"/>
      <c r="H173" s="24"/>
      <c r="I173" s="24"/>
      <c r="J173" s="24"/>
      <c r="K173" s="24"/>
      <c r="L173" s="24"/>
      <c r="M173" s="37"/>
      <c r="N173" s="37"/>
      <c r="O173" s="37"/>
      <c r="P173" s="37"/>
      <c r="Q173" s="37"/>
      <c r="R173" s="38" t="n">
        <v>14231927.35</v>
      </c>
      <c r="S173" s="38" t="n">
        <v>14231927.35</v>
      </c>
      <c r="T173" s="27" t="n">
        <v>16638228.97</v>
      </c>
      <c r="U173" s="27" t="n">
        <v>16638228.97</v>
      </c>
      <c r="V173" s="27" t="n">
        <v>17411615</v>
      </c>
      <c r="W173" s="27" t="n">
        <v>17411615</v>
      </c>
      <c r="X173" s="38" t="n">
        <v>20320575.33</v>
      </c>
      <c r="Y173" s="38" t="n">
        <v>20320575.33</v>
      </c>
      <c r="Z173" s="38" t="n">
        <v>24830212.3</v>
      </c>
      <c r="AA173" s="38" t="n">
        <v>24830212.3</v>
      </c>
      <c r="AB173" s="38" t="n">
        <v>21726041</v>
      </c>
      <c r="AC173" s="38" t="n">
        <v>21726041</v>
      </c>
      <c r="AD173" s="38" t="n">
        <v>22306136.75</v>
      </c>
      <c r="AE173" s="38" t="n">
        <v>22306136.75</v>
      </c>
    </row>
    <row r="174" customFormat="false" ht="85.5" hidden="false" customHeight="false" outlineLevel="0" collapsed="false">
      <c r="A174" s="28" t="s">
        <v>406</v>
      </c>
      <c r="B174" s="90" t="s">
        <v>407</v>
      </c>
      <c r="C174" s="30" t="s">
        <v>408</v>
      </c>
      <c r="D174" s="91" t="s">
        <v>409</v>
      </c>
      <c r="E174" s="92" t="s">
        <v>410</v>
      </c>
      <c r="F174" s="89" t="e">
        <f aca="false">#REF!</f>
        <v>#REF!</v>
      </c>
      <c r="G174" s="89" t="e">
        <f aca="false">#REF!</f>
        <v>#REF!</v>
      </c>
      <c r="H174" s="89" t="e">
        <f aca="false">#REF!</f>
        <v>#REF!</v>
      </c>
      <c r="I174" s="89" t="e">
        <f aca="false">#REF!</f>
        <v>#REF!</v>
      </c>
      <c r="J174" s="89" t="e">
        <f aca="false">#REF!</f>
        <v>#REF!</v>
      </c>
      <c r="K174" s="89" t="e">
        <f aca="false">#REF!</f>
        <v>#REF!</v>
      </c>
      <c r="L174" s="89" t="e">
        <f aca="false">#REF!</f>
        <v>#REF!</v>
      </c>
      <c r="M174" s="89" t="e">
        <f aca="false">#REF!</f>
        <v>#REF!</v>
      </c>
      <c r="N174" s="89" t="e">
        <f aca="false">#REF!</f>
        <v>#REF!</v>
      </c>
      <c r="O174" s="89" t="e">
        <f aca="false">#REF!</f>
        <v>#REF!</v>
      </c>
      <c r="P174" s="89" t="e">
        <f aca="false">#REF!</f>
        <v>#REF!</v>
      </c>
      <c r="Q174" s="89" t="e">
        <f aca="false">#REF!</f>
        <v>#REF!</v>
      </c>
      <c r="R174" s="89" t="n">
        <f aca="false">R175+R176</f>
        <v>1781614.82</v>
      </c>
      <c r="S174" s="89" t="n">
        <f aca="false">S175+S176</f>
        <v>0</v>
      </c>
      <c r="T174" s="89" t="n">
        <f aca="false">T175+T176</f>
        <v>1655029</v>
      </c>
      <c r="U174" s="89" t="n">
        <f aca="false">U175+U176</f>
        <v>0</v>
      </c>
      <c r="V174" s="89" t="n">
        <f aca="false">V175+V176</f>
        <v>1502442.41</v>
      </c>
      <c r="W174" s="89" t="n">
        <f aca="false">W175+W176</f>
        <v>0</v>
      </c>
      <c r="X174" s="89" t="n">
        <f aca="false">X175+X176</f>
        <v>1498907</v>
      </c>
      <c r="Y174" s="89" t="n">
        <f aca="false">Y175+Y176</f>
        <v>0</v>
      </c>
      <c r="Z174" s="89" t="n">
        <f aca="false">Z175+Z176</f>
        <v>1500729</v>
      </c>
      <c r="AA174" s="89" t="n">
        <f aca="false">AA175+AA176</f>
        <v>0</v>
      </c>
      <c r="AB174" s="89" t="n">
        <f aca="false">AB175+AB176</f>
        <v>1963773</v>
      </c>
      <c r="AC174" s="89" t="n">
        <f aca="false">AC175+AC176</f>
        <v>0</v>
      </c>
      <c r="AD174" s="89" t="n">
        <f aca="false">AD175+AD176</f>
        <v>2042420</v>
      </c>
      <c r="AE174" s="89" t="n">
        <f aca="false">AE175+AE176</f>
        <v>0</v>
      </c>
    </row>
    <row r="175" customFormat="false" ht="45" hidden="false" customHeight="false" outlineLevel="0" collapsed="false">
      <c r="A175" s="23" t="s">
        <v>411</v>
      </c>
      <c r="B175" s="93" t="s">
        <v>412</v>
      </c>
      <c r="C175" s="93"/>
      <c r="D175" s="94" t="s">
        <v>409</v>
      </c>
      <c r="E175" s="95" t="s">
        <v>413</v>
      </c>
      <c r="F175" s="96" t="n">
        <v>19752</v>
      </c>
      <c r="G175" s="96" t="n">
        <v>19752</v>
      </c>
      <c r="H175" s="96" t="n">
        <v>19752</v>
      </c>
      <c r="I175" s="97"/>
      <c r="J175" s="97"/>
      <c r="K175" s="97"/>
      <c r="L175" s="97"/>
      <c r="M175" s="37"/>
      <c r="N175" s="37"/>
      <c r="O175" s="37"/>
      <c r="P175" s="37"/>
      <c r="Q175" s="37"/>
      <c r="R175" s="98" t="n">
        <v>31405</v>
      </c>
      <c r="S175" s="98"/>
      <c r="T175" s="98" t="n">
        <v>31405</v>
      </c>
      <c r="U175" s="98"/>
      <c r="V175" s="98" t="n">
        <v>14469.02</v>
      </c>
      <c r="W175" s="98"/>
      <c r="X175" s="98" t="n">
        <v>20110</v>
      </c>
      <c r="Y175" s="98"/>
      <c r="Z175" s="98" t="n">
        <v>15110</v>
      </c>
      <c r="AA175" s="98"/>
      <c r="AB175" s="98" t="n">
        <v>90110</v>
      </c>
      <c r="AC175" s="98"/>
      <c r="AD175" s="38" t="n">
        <v>90110</v>
      </c>
      <c r="AE175" s="38"/>
    </row>
    <row r="176" customFormat="false" ht="30.75" hidden="false" customHeight="true" outlineLevel="0" collapsed="false">
      <c r="A176" s="23" t="s">
        <v>414</v>
      </c>
      <c r="B176" s="93" t="s">
        <v>415</v>
      </c>
      <c r="C176" s="93"/>
      <c r="D176" s="94" t="s">
        <v>409</v>
      </c>
      <c r="E176" s="95" t="s">
        <v>413</v>
      </c>
      <c r="F176" s="96"/>
      <c r="G176" s="96"/>
      <c r="H176" s="96"/>
      <c r="I176" s="97"/>
      <c r="J176" s="97"/>
      <c r="K176" s="97"/>
      <c r="L176" s="97"/>
      <c r="M176" s="37"/>
      <c r="N176" s="37"/>
      <c r="O176" s="37"/>
      <c r="P176" s="37"/>
      <c r="Q176" s="37"/>
      <c r="R176" s="98" t="n">
        <v>1750209.82</v>
      </c>
      <c r="S176" s="98"/>
      <c r="T176" s="98" t="n">
        <v>1623624</v>
      </c>
      <c r="U176" s="98"/>
      <c r="V176" s="98" t="n">
        <v>1487973.39</v>
      </c>
      <c r="W176" s="98"/>
      <c r="X176" s="98" t="n">
        <v>1478797</v>
      </c>
      <c r="Y176" s="98"/>
      <c r="Z176" s="98" t="n">
        <v>1485619</v>
      </c>
      <c r="AA176" s="98"/>
      <c r="AB176" s="98" t="n">
        <v>1873663</v>
      </c>
      <c r="AC176" s="98"/>
      <c r="AD176" s="38" t="n">
        <v>1952310</v>
      </c>
      <c r="AE176" s="38"/>
    </row>
    <row r="177" customFormat="false" ht="33" hidden="false" customHeight="true" outlineLevel="0" collapsed="false">
      <c r="A177" s="28" t="s">
        <v>416</v>
      </c>
      <c r="B177" s="99" t="s">
        <v>417</v>
      </c>
      <c r="C177" s="30" t="s">
        <v>19</v>
      </c>
      <c r="D177" s="100" t="s">
        <v>418</v>
      </c>
      <c r="E177" s="101" t="s">
        <v>419</v>
      </c>
      <c r="F177" s="102"/>
      <c r="G177" s="102"/>
      <c r="H177" s="102"/>
      <c r="I177" s="103"/>
      <c r="J177" s="103"/>
      <c r="K177" s="103"/>
      <c r="L177" s="103"/>
      <c r="M177" s="104"/>
      <c r="N177" s="104"/>
      <c r="O177" s="104"/>
      <c r="P177" s="104"/>
      <c r="Q177" s="104"/>
      <c r="R177" s="105" t="n">
        <f aca="false">R178+R181+R182+R183+R184</f>
        <v>31103870.15</v>
      </c>
      <c r="S177" s="105" t="n">
        <f aca="false">S178+S181+S182+S183+S184</f>
        <v>2113294.1</v>
      </c>
      <c r="T177" s="105" t="n">
        <f aca="false">T178+T181+T182+T183+T184</f>
        <v>222838.82</v>
      </c>
      <c r="U177" s="105" t="n">
        <f aca="false">U178+U181+U182+U183+U184</f>
        <v>222838.82</v>
      </c>
      <c r="V177" s="105" t="n">
        <f aca="false">V178+V181+V182+V183+V184</f>
        <v>0</v>
      </c>
      <c r="W177" s="105" t="n">
        <f aca="false">W178+W181+W182+W183+W184</f>
        <v>0</v>
      </c>
      <c r="X177" s="105" t="n">
        <f aca="false">X178+X181+X182+X183+X184</f>
        <v>0</v>
      </c>
      <c r="Y177" s="105" t="n">
        <f aca="false">Y178+Y181+Y182+Y183+Y184</f>
        <v>0</v>
      </c>
      <c r="Z177" s="105" t="n">
        <f aca="false">Z178+Z181+Z182+Z183+Z184</f>
        <v>0</v>
      </c>
      <c r="AA177" s="105" t="n">
        <f aca="false">AA178+AA181+AA182+AA183+AA184</f>
        <v>0</v>
      </c>
      <c r="AB177" s="105" t="n">
        <f aca="false">AB178+AB181+AB182+AB183+AB184</f>
        <v>0</v>
      </c>
      <c r="AC177" s="105" t="n">
        <f aca="false">AC178+AC181+AC182+AC183+AC184</f>
        <v>0</v>
      </c>
      <c r="AD177" s="105" t="n">
        <f aca="false">AD178+AD181+AD182+AD183+AD184</f>
        <v>0</v>
      </c>
      <c r="AE177" s="105" t="n">
        <f aca="false">AE178+AE181+AE182+AE183+AE184</f>
        <v>0</v>
      </c>
    </row>
    <row r="178" customFormat="false" ht="45" hidden="false" customHeight="false" outlineLevel="0" collapsed="false">
      <c r="A178" s="23" t="s">
        <v>420</v>
      </c>
      <c r="B178" s="93" t="s">
        <v>421</v>
      </c>
      <c r="C178" s="34" t="s">
        <v>19</v>
      </c>
      <c r="D178" s="94" t="s">
        <v>418</v>
      </c>
      <c r="E178" s="95" t="s">
        <v>422</v>
      </c>
      <c r="F178" s="96"/>
      <c r="G178" s="96"/>
      <c r="H178" s="96"/>
      <c r="I178" s="97"/>
      <c r="J178" s="97"/>
      <c r="K178" s="97"/>
      <c r="L178" s="97"/>
      <c r="M178" s="37"/>
      <c r="N178" s="37"/>
      <c r="O178" s="37"/>
      <c r="P178" s="37"/>
      <c r="Q178" s="37"/>
      <c r="R178" s="98" t="n">
        <f aca="false">R179+R180</f>
        <v>29283410.15</v>
      </c>
      <c r="S178" s="98" t="n">
        <f aca="false">S179+S180</f>
        <v>292834.1</v>
      </c>
      <c r="T178" s="98" t="n">
        <v>0</v>
      </c>
      <c r="U178" s="98" t="n">
        <v>0</v>
      </c>
      <c r="V178" s="98" t="n">
        <f aca="false">V179+V180</f>
        <v>0</v>
      </c>
      <c r="W178" s="98" t="n">
        <f aca="false">W179+W180</f>
        <v>0</v>
      </c>
      <c r="X178" s="98" t="n">
        <f aca="false">X179+X180</f>
        <v>0</v>
      </c>
      <c r="Y178" s="98" t="n">
        <f aca="false">Y179+Y180</f>
        <v>0</v>
      </c>
      <c r="Z178" s="98" t="n">
        <f aca="false">Z179+Z180</f>
        <v>0</v>
      </c>
      <c r="AA178" s="98" t="n">
        <f aca="false">AA179+AA180</f>
        <v>0</v>
      </c>
      <c r="AB178" s="98" t="n">
        <f aca="false">AB179+AB180</f>
        <v>0</v>
      </c>
      <c r="AC178" s="98" t="n">
        <f aca="false">AC179+AC180</f>
        <v>0</v>
      </c>
      <c r="AD178" s="38" t="n">
        <v>0</v>
      </c>
      <c r="AE178" s="38" t="n">
        <v>0</v>
      </c>
    </row>
    <row r="179" customFormat="false" ht="45" hidden="false" customHeight="false" outlineLevel="0" collapsed="false">
      <c r="A179" s="23" t="s">
        <v>423</v>
      </c>
      <c r="B179" s="93" t="s">
        <v>424</v>
      </c>
      <c r="C179" s="93"/>
      <c r="D179" s="94" t="s">
        <v>418</v>
      </c>
      <c r="E179" s="95" t="s">
        <v>425</v>
      </c>
      <c r="F179" s="96"/>
      <c r="G179" s="96"/>
      <c r="H179" s="96"/>
      <c r="I179" s="97"/>
      <c r="J179" s="97"/>
      <c r="K179" s="97"/>
      <c r="L179" s="97"/>
      <c r="M179" s="37"/>
      <c r="N179" s="37"/>
      <c r="O179" s="37"/>
      <c r="P179" s="37"/>
      <c r="Q179" s="37"/>
      <c r="R179" s="98" t="n">
        <v>28990576.05</v>
      </c>
      <c r="S179" s="98"/>
      <c r="T179" s="98"/>
      <c r="U179" s="98"/>
      <c r="V179" s="34"/>
      <c r="W179" s="34"/>
      <c r="X179" s="39"/>
      <c r="Y179" s="39"/>
      <c r="Z179" s="39"/>
      <c r="AA179" s="39"/>
      <c r="AB179" s="39"/>
      <c r="AC179" s="39"/>
      <c r="AD179" s="39" t="n">
        <v>0</v>
      </c>
      <c r="AE179" s="39" t="n">
        <v>0</v>
      </c>
    </row>
    <row r="180" customFormat="false" ht="45" hidden="false" customHeight="false" outlineLevel="0" collapsed="false">
      <c r="A180" s="23" t="s">
        <v>426</v>
      </c>
      <c r="B180" s="93" t="s">
        <v>427</v>
      </c>
      <c r="C180" s="93"/>
      <c r="D180" s="94"/>
      <c r="E180" s="95" t="s">
        <v>428</v>
      </c>
      <c r="F180" s="96"/>
      <c r="G180" s="96"/>
      <c r="H180" s="96"/>
      <c r="I180" s="97"/>
      <c r="J180" s="97"/>
      <c r="K180" s="97"/>
      <c r="L180" s="97"/>
      <c r="M180" s="37"/>
      <c r="N180" s="37"/>
      <c r="O180" s="37"/>
      <c r="P180" s="37"/>
      <c r="Q180" s="37"/>
      <c r="R180" s="98" t="n">
        <v>292834.1</v>
      </c>
      <c r="S180" s="98" t="n">
        <v>292834.1</v>
      </c>
      <c r="T180" s="98" t="n">
        <v>0</v>
      </c>
      <c r="U180" s="98" t="n">
        <v>0</v>
      </c>
      <c r="V180" s="39" t="n">
        <v>0</v>
      </c>
      <c r="W180" s="39" t="n">
        <v>0</v>
      </c>
      <c r="X180" s="39" t="n">
        <v>0</v>
      </c>
      <c r="Y180" s="39" t="n">
        <v>0</v>
      </c>
      <c r="Z180" s="39" t="n">
        <v>0</v>
      </c>
      <c r="AA180" s="39" t="n">
        <v>0</v>
      </c>
      <c r="AB180" s="39" t="n">
        <v>0</v>
      </c>
      <c r="AC180" s="39" t="n">
        <v>0</v>
      </c>
      <c r="AD180" s="39" t="n">
        <v>0</v>
      </c>
      <c r="AE180" s="39" t="n">
        <v>0</v>
      </c>
    </row>
    <row r="181" customFormat="false" ht="87" hidden="false" customHeight="true" outlineLevel="0" collapsed="false">
      <c r="A181" s="23" t="s">
        <v>429</v>
      </c>
      <c r="B181" s="93" t="s">
        <v>430</v>
      </c>
      <c r="C181" s="93" t="s">
        <v>19</v>
      </c>
      <c r="D181" s="94" t="s">
        <v>418</v>
      </c>
      <c r="E181" s="95" t="s">
        <v>431</v>
      </c>
      <c r="F181" s="96"/>
      <c r="G181" s="96"/>
      <c r="H181" s="96"/>
      <c r="I181" s="97"/>
      <c r="J181" s="97"/>
      <c r="K181" s="97"/>
      <c r="L181" s="97"/>
      <c r="M181" s="37"/>
      <c r="N181" s="37"/>
      <c r="O181" s="37"/>
      <c r="P181" s="37"/>
      <c r="Q181" s="37"/>
      <c r="R181" s="98" t="n">
        <v>120000</v>
      </c>
      <c r="S181" s="98" t="n">
        <v>120000</v>
      </c>
      <c r="T181" s="98" t="n">
        <v>222838.82</v>
      </c>
      <c r="U181" s="98" t="n">
        <v>222838.82</v>
      </c>
      <c r="V181" s="39" t="n">
        <v>0</v>
      </c>
      <c r="W181" s="39" t="n">
        <v>0</v>
      </c>
      <c r="X181" s="39" t="n">
        <v>0</v>
      </c>
      <c r="Y181" s="39" t="n">
        <v>0</v>
      </c>
      <c r="Z181" s="39" t="n">
        <v>0</v>
      </c>
      <c r="AA181" s="39" t="n">
        <v>0</v>
      </c>
      <c r="AB181" s="39" t="n">
        <v>0</v>
      </c>
      <c r="AC181" s="39" t="n">
        <v>0</v>
      </c>
      <c r="AD181" s="39" t="n">
        <v>0</v>
      </c>
      <c r="AE181" s="39" t="n">
        <v>0</v>
      </c>
    </row>
    <row r="182" customFormat="false" ht="45" hidden="false" customHeight="false" outlineLevel="0" collapsed="false">
      <c r="A182" s="106" t="s">
        <v>432</v>
      </c>
      <c r="B182" s="93" t="s">
        <v>433</v>
      </c>
      <c r="C182" s="93" t="s">
        <v>19</v>
      </c>
      <c r="D182" s="94" t="s">
        <v>418</v>
      </c>
      <c r="E182" s="95" t="s">
        <v>434</v>
      </c>
      <c r="F182" s="96"/>
      <c r="G182" s="96"/>
      <c r="H182" s="96"/>
      <c r="I182" s="97"/>
      <c r="J182" s="97"/>
      <c r="K182" s="97"/>
      <c r="L182" s="97"/>
      <c r="M182" s="37"/>
      <c r="N182" s="37"/>
      <c r="O182" s="37"/>
      <c r="P182" s="37"/>
      <c r="Q182" s="37"/>
      <c r="R182" s="98" t="n">
        <v>1278000</v>
      </c>
      <c r="S182" s="98" t="n">
        <v>1278000</v>
      </c>
      <c r="T182" s="98"/>
      <c r="U182" s="98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</row>
    <row r="183" customFormat="false" ht="60" hidden="false" customHeight="false" outlineLevel="0" collapsed="false">
      <c r="A183" s="106" t="s">
        <v>435</v>
      </c>
      <c r="B183" s="93" t="s">
        <v>436</v>
      </c>
      <c r="C183" s="93" t="s">
        <v>19</v>
      </c>
      <c r="D183" s="94" t="s">
        <v>418</v>
      </c>
      <c r="E183" s="95" t="s">
        <v>434</v>
      </c>
      <c r="F183" s="96"/>
      <c r="G183" s="96"/>
      <c r="H183" s="96"/>
      <c r="I183" s="97"/>
      <c r="J183" s="97"/>
      <c r="K183" s="97"/>
      <c r="L183" s="97"/>
      <c r="M183" s="37"/>
      <c r="N183" s="37"/>
      <c r="O183" s="37"/>
      <c r="P183" s="37"/>
      <c r="Q183" s="37"/>
      <c r="R183" s="98" t="n">
        <v>262460</v>
      </c>
      <c r="S183" s="98" t="n">
        <v>262460</v>
      </c>
      <c r="T183" s="98"/>
      <c r="U183" s="98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</row>
    <row r="184" customFormat="false" ht="45" hidden="false" customHeight="false" outlineLevel="0" collapsed="false">
      <c r="A184" s="106" t="s">
        <v>437</v>
      </c>
      <c r="B184" s="93" t="s">
        <v>438</v>
      </c>
      <c r="C184" s="93" t="s">
        <v>19</v>
      </c>
      <c r="D184" s="94" t="s">
        <v>418</v>
      </c>
      <c r="E184" s="95" t="s">
        <v>434</v>
      </c>
      <c r="F184" s="96"/>
      <c r="G184" s="96"/>
      <c r="H184" s="96"/>
      <c r="I184" s="97"/>
      <c r="J184" s="97"/>
      <c r="K184" s="97"/>
      <c r="L184" s="97"/>
      <c r="M184" s="37"/>
      <c r="N184" s="37"/>
      <c r="O184" s="37"/>
      <c r="P184" s="37"/>
      <c r="Q184" s="37"/>
      <c r="R184" s="98" t="n">
        <v>160000</v>
      </c>
      <c r="S184" s="98" t="n">
        <v>160000</v>
      </c>
      <c r="T184" s="98"/>
      <c r="U184" s="98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</row>
    <row r="185" customFormat="false" ht="26.25" hidden="false" customHeight="true" outlineLevel="0" collapsed="false">
      <c r="A185" s="28" t="s">
        <v>439</v>
      </c>
      <c r="B185" s="30" t="s">
        <v>440</v>
      </c>
      <c r="C185" s="54" t="s">
        <v>19</v>
      </c>
      <c r="D185" s="55" t="s">
        <v>409</v>
      </c>
      <c r="E185" s="56"/>
      <c r="F185" s="30" t="n">
        <v>0</v>
      </c>
      <c r="G185" s="30"/>
      <c r="H185" s="30"/>
      <c r="I185" s="30"/>
      <c r="J185" s="30"/>
      <c r="K185" s="30"/>
      <c r="L185" s="30"/>
      <c r="M185" s="104"/>
      <c r="N185" s="104"/>
      <c r="O185" s="104"/>
      <c r="P185" s="104"/>
      <c r="Q185" s="104"/>
      <c r="R185" s="107" t="n">
        <f aca="false">R186</f>
        <v>792587.62</v>
      </c>
      <c r="S185" s="107" t="n">
        <f aca="false">S186</f>
        <v>0</v>
      </c>
      <c r="T185" s="107" t="n">
        <f aca="false">T186</f>
        <v>1000000</v>
      </c>
      <c r="U185" s="107" t="n">
        <f aca="false">U186</f>
        <v>0</v>
      </c>
      <c r="V185" s="107" t="n">
        <f aca="false">V186</f>
        <v>0</v>
      </c>
      <c r="W185" s="107" t="n">
        <f aca="false">W186</f>
        <v>0</v>
      </c>
      <c r="X185" s="107" t="n">
        <f aca="false">X186</f>
        <v>0</v>
      </c>
      <c r="Y185" s="107" t="n">
        <f aca="false">Y186</f>
        <v>0</v>
      </c>
      <c r="Z185" s="107" t="n">
        <f aca="false">Z186</f>
        <v>0</v>
      </c>
      <c r="AA185" s="107" t="n">
        <f aca="false">AA186</f>
        <v>0</v>
      </c>
      <c r="AB185" s="107" t="n">
        <f aca="false">AB186</f>
        <v>0</v>
      </c>
      <c r="AC185" s="107" t="n">
        <f aca="false">AC186</f>
        <v>0</v>
      </c>
      <c r="AD185" s="107" t="n">
        <f aca="false">AD186</f>
        <v>0</v>
      </c>
      <c r="AE185" s="107" t="n">
        <f aca="false">AE186</f>
        <v>0</v>
      </c>
    </row>
    <row r="186" customFormat="false" ht="45" hidden="false" customHeight="false" outlineLevel="0" collapsed="false">
      <c r="A186" s="106" t="s">
        <v>441</v>
      </c>
      <c r="B186" s="34" t="s">
        <v>442</v>
      </c>
      <c r="C186" s="34"/>
      <c r="D186" s="35" t="s">
        <v>409</v>
      </c>
      <c r="E186" s="45" t="s">
        <v>443</v>
      </c>
      <c r="F186" s="24"/>
      <c r="G186" s="24"/>
      <c r="H186" s="24"/>
      <c r="I186" s="24"/>
      <c r="J186" s="24"/>
      <c r="K186" s="24"/>
      <c r="L186" s="24"/>
      <c r="M186" s="37"/>
      <c r="N186" s="37"/>
      <c r="O186" s="37"/>
      <c r="P186" s="37"/>
      <c r="Q186" s="37"/>
      <c r="R186" s="38" t="n">
        <v>792587.62</v>
      </c>
      <c r="S186" s="38"/>
      <c r="T186" s="38" t="n">
        <v>1000000</v>
      </c>
      <c r="U186" s="38"/>
      <c r="V186" s="38" t="n">
        <v>0</v>
      </c>
      <c r="W186" s="38" t="n">
        <v>0</v>
      </c>
      <c r="X186" s="38" t="n">
        <v>0</v>
      </c>
      <c r="Y186" s="38" t="n">
        <v>0</v>
      </c>
      <c r="Z186" s="38" t="n">
        <v>0</v>
      </c>
      <c r="AA186" s="39" t="n">
        <v>0</v>
      </c>
      <c r="AB186" s="38" t="n">
        <v>0</v>
      </c>
      <c r="AC186" s="39" t="n">
        <v>0</v>
      </c>
      <c r="AD186" s="39" t="n">
        <v>0</v>
      </c>
      <c r="AE186" s="39" t="n">
        <v>0</v>
      </c>
    </row>
    <row r="187" customFormat="false" ht="45" hidden="false" customHeight="false" outlineLevel="0" collapsed="false">
      <c r="A187" s="108" t="s">
        <v>444</v>
      </c>
      <c r="B187" s="109" t="s">
        <v>445</v>
      </c>
      <c r="C187" s="109"/>
      <c r="D187" s="110" t="s">
        <v>409</v>
      </c>
      <c r="E187" s="111" t="s">
        <v>443</v>
      </c>
      <c r="F187" s="112" t="n">
        <v>321</v>
      </c>
      <c r="G187" s="112"/>
      <c r="H187" s="112"/>
      <c r="I187" s="112"/>
      <c r="J187" s="112"/>
      <c r="K187" s="112"/>
      <c r="L187" s="112"/>
      <c r="M187" s="37"/>
      <c r="N187" s="37"/>
      <c r="O187" s="37"/>
      <c r="P187" s="37"/>
      <c r="Q187" s="37"/>
      <c r="R187" s="98" t="n">
        <v>792587.62</v>
      </c>
      <c r="S187" s="98"/>
      <c r="T187" s="98" t="n">
        <v>1000000</v>
      </c>
      <c r="U187" s="98"/>
      <c r="V187" s="98" t="n">
        <v>0</v>
      </c>
      <c r="W187" s="98" t="n">
        <v>0</v>
      </c>
      <c r="X187" s="98" t="n">
        <v>0</v>
      </c>
      <c r="Y187" s="98" t="n">
        <v>0</v>
      </c>
      <c r="Z187" s="98" t="n">
        <v>0</v>
      </c>
      <c r="AA187" s="113" t="n">
        <v>0</v>
      </c>
      <c r="AB187" s="98" t="n">
        <v>0</v>
      </c>
      <c r="AC187" s="113" t="n">
        <v>0</v>
      </c>
      <c r="AD187" s="39" t="n">
        <v>0</v>
      </c>
      <c r="AE187" s="39" t="n">
        <v>0</v>
      </c>
    </row>
    <row r="188" customFormat="false" ht="28.5" hidden="false" customHeight="true" outlineLevel="0" collapsed="false">
      <c r="A188" s="13" t="s">
        <v>446</v>
      </c>
      <c r="B188" s="114" t="s">
        <v>447</v>
      </c>
      <c r="C188" s="115" t="s">
        <v>19</v>
      </c>
      <c r="D188" s="116" t="s">
        <v>448</v>
      </c>
      <c r="E188" s="117" t="s">
        <v>449</v>
      </c>
      <c r="F188" s="118"/>
      <c r="G188" s="118"/>
      <c r="H188" s="118"/>
      <c r="I188" s="119"/>
      <c r="J188" s="119"/>
      <c r="K188" s="119"/>
      <c r="L188" s="119"/>
      <c r="M188" s="30"/>
      <c r="N188" s="30"/>
      <c r="O188" s="30"/>
      <c r="P188" s="30"/>
      <c r="Q188" s="30"/>
      <c r="R188" s="107" t="n">
        <v>0</v>
      </c>
      <c r="S188" s="107" t="n">
        <v>0</v>
      </c>
      <c r="T188" s="107" t="n">
        <v>0</v>
      </c>
      <c r="U188" s="107" t="n">
        <v>0</v>
      </c>
      <c r="V188" s="107" t="n">
        <v>0</v>
      </c>
      <c r="W188" s="107" t="n">
        <v>0</v>
      </c>
      <c r="X188" s="107" t="n">
        <f aca="false">X190</f>
        <v>10199095.5</v>
      </c>
      <c r="Y188" s="107" t="n">
        <f aca="false">Y190</f>
        <v>10199095.5</v>
      </c>
      <c r="Z188" s="107" t="n">
        <f aca="false">Z190</f>
        <v>11298193.4</v>
      </c>
      <c r="AA188" s="107" t="n">
        <f aca="false">AA190</f>
        <v>11298193.4</v>
      </c>
      <c r="AB188" s="107" t="n">
        <f aca="false">AB190</f>
        <v>9677736.43</v>
      </c>
      <c r="AC188" s="107" t="n">
        <f aca="false">AC190</f>
        <v>9677736.43</v>
      </c>
      <c r="AD188" s="107" t="n">
        <f aca="false">AD190</f>
        <v>9186588.92</v>
      </c>
      <c r="AE188" s="107" t="n">
        <f aca="false">AE190</f>
        <v>9186588.92</v>
      </c>
    </row>
    <row r="189" customFormat="false" ht="24.75" hidden="false" customHeight="true" outlineLevel="0" collapsed="false">
      <c r="A189" s="13" t="s">
        <v>450</v>
      </c>
      <c r="B189" s="40" t="s">
        <v>451</v>
      </c>
      <c r="C189" s="120" t="s">
        <v>19</v>
      </c>
      <c r="D189" s="41"/>
      <c r="E189" s="42"/>
      <c r="F189" s="43"/>
      <c r="G189" s="43"/>
      <c r="H189" s="43"/>
      <c r="I189" s="43"/>
      <c r="J189" s="43"/>
      <c r="K189" s="43"/>
      <c r="L189" s="43"/>
      <c r="M189" s="24"/>
      <c r="N189" s="24"/>
      <c r="O189" s="24"/>
      <c r="P189" s="24"/>
      <c r="Q189" s="24"/>
      <c r="R189" s="38"/>
      <c r="S189" s="38"/>
      <c r="T189" s="38"/>
      <c r="U189" s="38"/>
      <c r="V189" s="38"/>
      <c r="W189" s="38"/>
      <c r="X189" s="39"/>
      <c r="Y189" s="39"/>
      <c r="Z189" s="39"/>
      <c r="AA189" s="13"/>
      <c r="AB189" s="13"/>
      <c r="AC189" s="13"/>
      <c r="AD189" s="39"/>
      <c r="AE189" s="39"/>
    </row>
    <row r="190" customFormat="false" ht="78.75" hidden="false" customHeight="false" outlineLevel="0" collapsed="false">
      <c r="A190" s="13" t="s">
        <v>452</v>
      </c>
      <c r="B190" s="121" t="s">
        <v>329</v>
      </c>
      <c r="C190" s="34" t="s">
        <v>19</v>
      </c>
      <c r="D190" s="122" t="s">
        <v>453</v>
      </c>
      <c r="E190" s="123" t="s">
        <v>331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24" t="n">
        <v>0</v>
      </c>
      <c r="S190" s="124" t="n">
        <v>0</v>
      </c>
      <c r="T190" s="124" t="n">
        <v>0</v>
      </c>
      <c r="U190" s="124" t="n">
        <v>0</v>
      </c>
      <c r="V190" s="124" t="n">
        <v>0</v>
      </c>
      <c r="W190" s="124" t="n">
        <v>0</v>
      </c>
      <c r="X190" s="125" t="n">
        <f aca="false">X191+X193</f>
        <v>10199095.5</v>
      </c>
      <c r="Y190" s="125" t="n">
        <f aca="false">Y191+Y193</f>
        <v>10199095.5</v>
      </c>
      <c r="Z190" s="125" t="n">
        <f aca="false">Z191+Z193</f>
        <v>11298193.4</v>
      </c>
      <c r="AA190" s="125" t="n">
        <f aca="false">AA191+AA193</f>
        <v>11298193.4</v>
      </c>
      <c r="AB190" s="125" t="n">
        <f aca="false">AB191+AB193+AB196</f>
        <v>9677736.43</v>
      </c>
      <c r="AC190" s="125" t="n">
        <f aca="false">AC191+AC193+AC196</f>
        <v>9677736.43</v>
      </c>
      <c r="AD190" s="125" t="n">
        <f aca="false">AD191+AD193</f>
        <v>9186588.92</v>
      </c>
      <c r="AE190" s="125" t="n">
        <f aca="false">AE191+AE193</f>
        <v>9186588.92</v>
      </c>
    </row>
    <row r="191" customFormat="false" ht="47.25" hidden="false" customHeight="false" outlineLevel="0" collapsed="false">
      <c r="A191" s="13" t="s">
        <v>454</v>
      </c>
      <c r="B191" s="121" t="s">
        <v>455</v>
      </c>
      <c r="C191" s="34" t="s">
        <v>19</v>
      </c>
      <c r="D191" s="122" t="s">
        <v>453</v>
      </c>
      <c r="E191" s="123" t="s">
        <v>334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24" t="n">
        <v>0</v>
      </c>
      <c r="S191" s="124" t="n">
        <v>0</v>
      </c>
      <c r="T191" s="124" t="n">
        <v>0</v>
      </c>
      <c r="U191" s="124" t="n">
        <v>0</v>
      </c>
      <c r="V191" s="124" t="n">
        <v>0</v>
      </c>
      <c r="W191" s="124" t="n">
        <v>0</v>
      </c>
      <c r="X191" s="125" t="n">
        <f aca="false">X192</f>
        <v>10190454</v>
      </c>
      <c r="Y191" s="125" t="n">
        <f aca="false">Y192</f>
        <v>10190454</v>
      </c>
      <c r="Z191" s="125" t="n">
        <f aca="false">Z192</f>
        <v>11289305</v>
      </c>
      <c r="AA191" s="125" t="n">
        <f aca="false">AA192</f>
        <v>11289305</v>
      </c>
      <c r="AB191" s="125" t="n">
        <f aca="false">AB192</f>
        <v>9002625.43</v>
      </c>
      <c r="AC191" s="125" t="n">
        <f aca="false">AC192</f>
        <v>9002625.43</v>
      </c>
      <c r="AD191" s="125" t="n">
        <f aca="false">AD192</f>
        <v>9177488.92</v>
      </c>
      <c r="AE191" s="125" t="n">
        <f aca="false">AE192</f>
        <v>9177488.92</v>
      </c>
    </row>
    <row r="192" customFormat="false" ht="47.25" hidden="false" customHeight="false" outlineLevel="0" collapsed="false">
      <c r="A192" s="23" t="s">
        <v>456</v>
      </c>
      <c r="B192" s="121" t="s">
        <v>457</v>
      </c>
      <c r="C192" s="34" t="s">
        <v>19</v>
      </c>
      <c r="D192" s="122" t="s">
        <v>453</v>
      </c>
      <c r="E192" s="123" t="s">
        <v>336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24" t="n">
        <v>0</v>
      </c>
      <c r="S192" s="124" t="n">
        <v>0</v>
      </c>
      <c r="T192" s="124" t="n">
        <v>0</v>
      </c>
      <c r="U192" s="124" t="n">
        <v>0</v>
      </c>
      <c r="V192" s="124" t="n">
        <v>0</v>
      </c>
      <c r="W192" s="124" t="n">
        <v>0</v>
      </c>
      <c r="X192" s="125" t="n">
        <v>10190454</v>
      </c>
      <c r="Y192" s="125" t="n">
        <v>10190454</v>
      </c>
      <c r="Z192" s="125" t="n">
        <v>11289305</v>
      </c>
      <c r="AA192" s="125" t="n">
        <v>11289305</v>
      </c>
      <c r="AB192" s="125" t="n">
        <v>9002625.43</v>
      </c>
      <c r="AC192" s="125" t="n">
        <v>9002625.43</v>
      </c>
      <c r="AD192" s="39" t="n">
        <v>9177488.92</v>
      </c>
      <c r="AE192" s="39" t="n">
        <v>9177488.92</v>
      </c>
    </row>
    <row r="193" customFormat="false" ht="45.75" hidden="false" customHeight="true" outlineLevel="0" collapsed="false">
      <c r="A193" s="126" t="s">
        <v>458</v>
      </c>
      <c r="B193" s="121" t="s">
        <v>345</v>
      </c>
      <c r="C193" s="34" t="s">
        <v>19</v>
      </c>
      <c r="D193" s="122" t="s">
        <v>453</v>
      </c>
      <c r="E193" s="123" t="s">
        <v>459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24" t="n">
        <v>0</v>
      </c>
      <c r="S193" s="127" t="n">
        <v>0</v>
      </c>
      <c r="T193" s="127" t="n">
        <v>0</v>
      </c>
      <c r="U193" s="127" t="n">
        <v>0</v>
      </c>
      <c r="V193" s="127" t="n">
        <v>0</v>
      </c>
      <c r="W193" s="127" t="n">
        <v>0</v>
      </c>
      <c r="X193" s="127" t="n">
        <v>8641.5</v>
      </c>
      <c r="Y193" s="127" t="n">
        <v>8641.5</v>
      </c>
      <c r="Z193" s="127" t="n">
        <f aca="false">Z194+Z195</f>
        <v>8888.4</v>
      </c>
      <c r="AA193" s="127" t="n">
        <v>8888.4</v>
      </c>
      <c r="AB193" s="127" t="n">
        <f aca="false">AB194+AB195</f>
        <v>0</v>
      </c>
      <c r="AC193" s="127" t="n">
        <f aca="false">AC194+AC195</f>
        <v>0</v>
      </c>
      <c r="AD193" s="127" t="n">
        <f aca="false">AD194+AD195</f>
        <v>9100</v>
      </c>
      <c r="AE193" s="127" t="n">
        <f aca="false">AE194+AE195</f>
        <v>9100</v>
      </c>
    </row>
    <row r="194" customFormat="false" ht="30" hidden="false" customHeight="true" outlineLevel="0" collapsed="false">
      <c r="A194" s="126" t="s">
        <v>460</v>
      </c>
      <c r="B194" s="128" t="s">
        <v>59</v>
      </c>
      <c r="C194" s="109" t="s">
        <v>19</v>
      </c>
      <c r="D194" s="129" t="s">
        <v>453</v>
      </c>
      <c r="E194" s="130" t="s">
        <v>348</v>
      </c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 t="n">
        <v>0</v>
      </c>
      <c r="S194" s="132" t="n">
        <v>0</v>
      </c>
      <c r="T194" s="132" t="n">
        <v>0</v>
      </c>
      <c r="U194" s="132" t="n">
        <v>0</v>
      </c>
      <c r="V194" s="132" t="n">
        <v>0</v>
      </c>
      <c r="W194" s="132" t="n">
        <v>0</v>
      </c>
      <c r="X194" s="132" t="n">
        <v>8641.5</v>
      </c>
      <c r="Y194" s="132" t="n">
        <v>8641.5</v>
      </c>
      <c r="Z194" s="132" t="n">
        <v>8888.4</v>
      </c>
      <c r="AA194" s="132" t="n">
        <v>888.4</v>
      </c>
      <c r="AB194" s="132" t="n">
        <v>0</v>
      </c>
      <c r="AC194" s="132" t="n">
        <v>0</v>
      </c>
      <c r="AD194" s="113" t="n">
        <v>9100</v>
      </c>
      <c r="AE194" s="113" t="n">
        <v>9100</v>
      </c>
    </row>
    <row r="195" customFormat="false" ht="30" hidden="false" customHeight="true" outlineLevel="0" collapsed="false">
      <c r="A195" s="34"/>
      <c r="B195" s="34" t="s">
        <v>95</v>
      </c>
      <c r="C195" s="34" t="s">
        <v>19</v>
      </c>
      <c r="D195" s="122" t="s">
        <v>453</v>
      </c>
      <c r="E195" s="123" t="s">
        <v>357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9" t="n">
        <v>0</v>
      </c>
      <c r="S195" s="39" t="n">
        <v>0</v>
      </c>
      <c r="T195" s="39" t="n">
        <v>0</v>
      </c>
      <c r="U195" s="39" t="n">
        <v>0</v>
      </c>
      <c r="V195" s="39" t="n">
        <v>0</v>
      </c>
      <c r="W195" s="39" t="n">
        <v>0</v>
      </c>
      <c r="X195" s="39" t="n">
        <v>0</v>
      </c>
      <c r="Y195" s="39" t="n">
        <v>0</v>
      </c>
      <c r="Z195" s="39" t="n">
        <v>0</v>
      </c>
      <c r="AA195" s="39" t="n">
        <v>0</v>
      </c>
      <c r="AB195" s="39" t="n">
        <v>0</v>
      </c>
      <c r="AC195" s="39" t="n">
        <v>0</v>
      </c>
      <c r="AD195" s="39" t="n">
        <v>0</v>
      </c>
      <c r="AE195" s="39" t="n">
        <v>0</v>
      </c>
    </row>
    <row r="196" customFormat="false" ht="45.75" hidden="false" customHeight="true" outlineLevel="0" collapsed="false">
      <c r="A196" s="34"/>
      <c r="B196" s="71" t="s">
        <v>461</v>
      </c>
      <c r="C196" s="71" t="s">
        <v>19</v>
      </c>
      <c r="D196" s="133" t="s">
        <v>453</v>
      </c>
      <c r="E196" s="134" t="s">
        <v>462</v>
      </c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81" t="n">
        <v>0</v>
      </c>
      <c r="S196" s="81" t="n">
        <v>0</v>
      </c>
      <c r="T196" s="81" t="n">
        <v>0</v>
      </c>
      <c r="U196" s="81" t="n">
        <v>0</v>
      </c>
      <c r="V196" s="81" t="n">
        <v>0</v>
      </c>
      <c r="W196" s="81" t="n">
        <v>0</v>
      </c>
      <c r="X196" s="81" t="n">
        <v>0</v>
      </c>
      <c r="Y196" s="81" t="n">
        <v>0</v>
      </c>
      <c r="Z196" s="81" t="n">
        <v>0</v>
      </c>
      <c r="AA196" s="81" t="n">
        <v>0</v>
      </c>
      <c r="AB196" s="81" t="n">
        <f aca="false">AB197+AB198</f>
        <v>675111</v>
      </c>
      <c r="AC196" s="81" t="n">
        <f aca="false">AC197+AC198</f>
        <v>675111</v>
      </c>
      <c r="AD196" s="81" t="n">
        <v>0</v>
      </c>
      <c r="AE196" s="81" t="n">
        <v>0</v>
      </c>
    </row>
    <row r="197" customFormat="false" ht="39" hidden="false" customHeight="true" outlineLevel="0" collapsed="false">
      <c r="A197" s="34"/>
      <c r="B197" s="34" t="s">
        <v>463</v>
      </c>
      <c r="C197" s="34" t="s">
        <v>19</v>
      </c>
      <c r="D197" s="122" t="s">
        <v>453</v>
      </c>
      <c r="E197" s="123" t="s">
        <v>462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9" t="n">
        <v>0</v>
      </c>
      <c r="S197" s="39" t="n">
        <v>0</v>
      </c>
      <c r="T197" s="39" t="n">
        <v>0</v>
      </c>
      <c r="U197" s="39" t="n">
        <v>0</v>
      </c>
      <c r="V197" s="39" t="n">
        <v>0</v>
      </c>
      <c r="W197" s="39" t="n">
        <v>0</v>
      </c>
      <c r="X197" s="39" t="n">
        <v>0</v>
      </c>
      <c r="Y197" s="39" t="n">
        <v>0</v>
      </c>
      <c r="Z197" s="39" t="n">
        <v>0</v>
      </c>
      <c r="AA197" s="39" t="n">
        <v>0</v>
      </c>
      <c r="AB197" s="39" t="n">
        <v>579220</v>
      </c>
      <c r="AC197" s="39" t="n">
        <v>579220</v>
      </c>
      <c r="AD197" s="39" t="n">
        <v>0</v>
      </c>
      <c r="AE197" s="39" t="n">
        <v>0</v>
      </c>
    </row>
    <row r="198" customFormat="false" ht="45.75" hidden="false" customHeight="true" outlineLevel="0" collapsed="false">
      <c r="A198" s="34"/>
      <c r="B198" s="34" t="s">
        <v>464</v>
      </c>
      <c r="C198" s="34" t="s">
        <v>230</v>
      </c>
      <c r="D198" s="122" t="s">
        <v>453</v>
      </c>
      <c r="E198" s="123" t="s">
        <v>465</v>
      </c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9" t="n">
        <v>0</v>
      </c>
      <c r="S198" s="39" t="n">
        <v>0</v>
      </c>
      <c r="T198" s="39" t="n">
        <v>0</v>
      </c>
      <c r="U198" s="39" t="n">
        <v>0</v>
      </c>
      <c r="V198" s="39" t="n">
        <v>0</v>
      </c>
      <c r="W198" s="39" t="n">
        <v>0</v>
      </c>
      <c r="X198" s="39" t="n">
        <v>0</v>
      </c>
      <c r="Y198" s="39" t="n">
        <v>0</v>
      </c>
      <c r="Z198" s="39" t="n">
        <v>0</v>
      </c>
      <c r="AA198" s="39" t="n">
        <v>0</v>
      </c>
      <c r="AB198" s="39" t="n">
        <v>95891</v>
      </c>
      <c r="AC198" s="39" t="n">
        <v>95891</v>
      </c>
      <c r="AD198" s="39" t="n">
        <v>0</v>
      </c>
      <c r="AE198" s="39" t="n">
        <v>0</v>
      </c>
    </row>
  </sheetData>
  <autoFilter ref="B6:L174"/>
  <mergeCells count="10">
    <mergeCell ref="Y1:AA2"/>
    <mergeCell ref="B2:E2"/>
    <mergeCell ref="C3:X3"/>
    <mergeCell ref="Y3:AB3"/>
    <mergeCell ref="C4:X4"/>
    <mergeCell ref="B5:E5"/>
    <mergeCell ref="A6:A7"/>
    <mergeCell ref="B6:B7"/>
    <mergeCell ref="E6:E7"/>
    <mergeCell ref="R6:AE6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5" manualBreakCount="5">
    <brk id="22" man="true" max="16383" min="0"/>
    <brk id="43" man="true" max="16383" min="0"/>
    <brk id="64" man="true" max="16383" min="0"/>
    <brk id="102" man="true" max="16383" min="0"/>
    <brk id="155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2025-01-21T17:00:10Z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